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6731FCD-0BDE-4222-8F3D-7CF660D27D36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ANTAL()" sheetId="2" r:id="rId1"/>
    <sheet name="ANTAL() Facit" sheetId="3" r:id="rId2"/>
    <sheet name="ANTALV()" sheetId="4" r:id="rId3"/>
    <sheet name="ANTALV Facit" sheetId="5" r:id="rId4"/>
    <sheet name="ANTAL.TOMMA()" sheetId="6" r:id="rId5"/>
    <sheet name="ANTAL.TOMMA() Facit" sheetId="7" r:id="rId6"/>
    <sheet name="Antal färger" sheetId="8" r:id="rId7"/>
    <sheet name="Antal färger Facit" sheetId="9" r:id="rId8"/>
    <sheet name="Gympass" sheetId="10" r:id="rId9"/>
    <sheet name="Gympass Facit" sheetId="11" r:id="rId10"/>
    <sheet name="SUMMA.OM" sheetId="12" r:id="rId11"/>
    <sheet name="SUMMA.OM Facit" sheetId="13" r:id="rId12"/>
    <sheet name="Antal.OM+Summa.OM" sheetId="14" r:id="rId13"/>
    <sheet name="Antal.OM+Summa.OM Facit" sheetId="15" r:id="rId14"/>
    <sheet name="SUMMA.OM minde än" sheetId="16" r:id="rId15"/>
    <sheet name="SUMMA.OM minde än Facit" sheetId="17" r:id="rId16"/>
    <sheet name="SUMMA.OMF" sheetId="18" r:id="rId17"/>
    <sheet name="SUMMA.OMF Facit" sheetId="19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5" l="1"/>
  <c r="C9" i="5"/>
  <c r="C9" i="3"/>
  <c r="C20" i="3"/>
  <c r="C20" i="2"/>
  <c r="C9" i="2"/>
  <c r="C20" i="4"/>
  <c r="C9" i="4"/>
  <c r="G6" i="19"/>
  <c r="G5" i="19"/>
  <c r="G4" i="19"/>
  <c r="G3" i="19"/>
  <c r="G2" i="19"/>
  <c r="L2" i="18"/>
  <c r="J2" i="18"/>
  <c r="D5" i="17"/>
  <c r="D7" i="17"/>
  <c r="D6" i="17"/>
  <c r="B15" i="15"/>
  <c r="F12" i="15"/>
  <c r="F11" i="15"/>
  <c r="F10" i="15"/>
  <c r="B16" i="15" s="1"/>
  <c r="F9" i="15"/>
  <c r="F8" i="15"/>
  <c r="F7" i="15"/>
  <c r="F6" i="15"/>
  <c r="F5" i="15"/>
  <c r="F4" i="15"/>
  <c r="F3" i="15"/>
  <c r="F2" i="15"/>
  <c r="F12" i="14"/>
  <c r="F11" i="14"/>
  <c r="F10" i="14"/>
  <c r="F9" i="14"/>
  <c r="F8" i="14"/>
  <c r="F7" i="14"/>
  <c r="F6" i="14"/>
  <c r="F5" i="14"/>
  <c r="F4" i="14"/>
  <c r="F3" i="14"/>
  <c r="F2" i="14"/>
  <c r="F7" i="13"/>
  <c r="F6" i="13"/>
  <c r="F5" i="13"/>
  <c r="F4" i="13"/>
  <c r="F3" i="13"/>
  <c r="K2" i="12"/>
  <c r="I2" i="12"/>
  <c r="E13" i="11"/>
  <c r="E12" i="11"/>
  <c r="E11" i="11"/>
  <c r="E10" i="11"/>
  <c r="E9" i="11"/>
  <c r="E8" i="11"/>
  <c r="E7" i="11"/>
  <c r="E6" i="11"/>
  <c r="E4" i="11"/>
  <c r="E3" i="11"/>
  <c r="E2" i="11"/>
  <c r="E10" i="9"/>
  <c r="E9" i="9"/>
  <c r="E8" i="9"/>
  <c r="E7" i="9"/>
  <c r="E6" i="9"/>
  <c r="E5" i="9"/>
  <c r="E4" i="9"/>
  <c r="E3" i="9"/>
  <c r="E2" i="9"/>
  <c r="L3" i="7"/>
  <c r="K3" i="7"/>
  <c r="J3" i="7"/>
  <c r="I3" i="7"/>
  <c r="H3" i="7"/>
  <c r="Q2" i="6"/>
  <c r="O2" i="6"/>
  <c r="C16" i="5"/>
  <c r="C6" i="5"/>
  <c r="C16" i="4"/>
  <c r="C6" i="4"/>
  <c r="H2" i="4"/>
  <c r="F2" i="4"/>
  <c r="C16" i="3"/>
  <c r="C6" i="3"/>
  <c r="C16" i="2"/>
  <c r="C6" i="2"/>
  <c r="H2" i="2"/>
  <c r="F2" i="2"/>
  <c r="E5" i="17"/>
  <c r="E4" i="17"/>
  <c r="E3" i="17"/>
  <c r="C10" i="5" l="1"/>
  <c r="C21" i="5"/>
  <c r="C21" i="3"/>
  <c r="C10" i="3"/>
  <c r="D3" i="17"/>
  <c r="D4" i="17"/>
  <c r="E6" i="17"/>
  <c r="E7" i="17"/>
</calcChain>
</file>

<file path=xl/sharedStrings.xml><?xml version="1.0" encoding="utf-8"?>
<sst xmlns="http://schemas.openxmlformats.org/spreadsheetml/2006/main" count="1093" uniqueCount="154">
  <si>
    <t>Innehåll</t>
  </si>
  <si>
    <t>Värden och Datum</t>
  </si>
  <si>
    <t>Läshänvisning</t>
  </si>
  <si>
    <t>Exempel 1</t>
  </si>
  <si>
    <t>Heltal</t>
  </si>
  <si>
    <t xml:space="preserve">Excelhandboken </t>
  </si>
  <si>
    <t>avsnitt</t>
  </si>
  <si>
    <t>Exempel 2</t>
  </si>
  <si>
    <t>Decimaltal</t>
  </si>
  <si>
    <t>Exempel 3</t>
  </si>
  <si>
    <t>Tal formaterat som Valuta</t>
  </si>
  <si>
    <t>Exempel 4</t>
  </si>
  <si>
    <t>Tom cell</t>
  </si>
  <si>
    <t>Exempel 5</t>
  </si>
  <si>
    <t>Cell med formel</t>
  </si>
  <si>
    <t>Exempel 6</t>
  </si>
  <si>
    <t>Exempel 7</t>
  </si>
  <si>
    <t>Tal formaterat som Tid</t>
  </si>
  <si>
    <t>Exempel 8</t>
  </si>
  <si>
    <t>Tal formaterat som Datum</t>
  </si>
  <si>
    <t>Antal celler med tal</t>
  </si>
  <si>
    <t>Övrigt innehåll</t>
  </si>
  <si>
    <t>Text</t>
  </si>
  <si>
    <t>15 st</t>
  </si>
  <si>
    <t>Tal med anpassat format</t>
  </si>
  <si>
    <t>Logiskt uttryck</t>
  </si>
  <si>
    <t>Cell inledd med ett ' tecken</t>
  </si>
  <si>
    <t>012345</t>
  </si>
  <si>
    <t>Datum med anpassat format</t>
  </si>
  <si>
    <t>Antal celler med värden</t>
  </si>
  <si>
    <t>Medlemsnr</t>
  </si>
  <si>
    <t>Namn</t>
  </si>
  <si>
    <t>Adress</t>
  </si>
  <si>
    <t>Ort</t>
  </si>
  <si>
    <t>Svarat</t>
  </si>
  <si>
    <t>Betalt</t>
  </si>
  <si>
    <t>Antal:</t>
  </si>
  <si>
    <t>Anders Andersson</t>
  </si>
  <si>
    <t>Skolgatan</t>
  </si>
  <si>
    <t>Staden</t>
  </si>
  <si>
    <t>ja</t>
  </si>
  <si>
    <t>x</t>
  </si>
  <si>
    <t>Medlemmar</t>
  </si>
  <si>
    <t>Ja-svar</t>
  </si>
  <si>
    <t>Nej-svar</t>
  </si>
  <si>
    <t>Ej betalt</t>
  </si>
  <si>
    <t>Anders Eriksson</t>
  </si>
  <si>
    <t>Storgatan</t>
  </si>
  <si>
    <t>Köpingen</t>
  </si>
  <si>
    <t>Anders Johansson</t>
  </si>
  <si>
    <t>Landsorten</t>
  </si>
  <si>
    <t>Anna Andersson</t>
  </si>
  <si>
    <t>nej</t>
  </si>
  <si>
    <t>Anna Nilsson</t>
  </si>
  <si>
    <t>Birgitta Andersson</t>
  </si>
  <si>
    <t>Birgitta Persson</t>
  </si>
  <si>
    <t>Samhället</t>
  </si>
  <si>
    <t>Elisabeth Andersson</t>
  </si>
  <si>
    <t>Byn</t>
  </si>
  <si>
    <t>Elisabeth Karlsson</t>
  </si>
  <si>
    <t>Erik Andersson</t>
  </si>
  <si>
    <t>Ringvägen</t>
  </si>
  <si>
    <t>Erik Johansson</t>
  </si>
  <si>
    <t>Erik Karlsson</t>
  </si>
  <si>
    <t>Skogsvägen</t>
  </si>
  <si>
    <t>Förorten</t>
  </si>
  <si>
    <t>Eva Andersson</t>
  </si>
  <si>
    <t>Eva Olsson</t>
  </si>
  <si>
    <t>Jan Andersson</t>
  </si>
  <si>
    <t>Järnvägsgatan</t>
  </si>
  <si>
    <t>Jan Johansson</t>
  </si>
  <si>
    <t>Johan Andersson</t>
  </si>
  <si>
    <t>Johan Johansson</t>
  </si>
  <si>
    <t>Johan Persson</t>
  </si>
  <si>
    <t>Karin Andersson</t>
  </si>
  <si>
    <t>Karin Svensson</t>
  </si>
  <si>
    <t>Karl Andersson</t>
  </si>
  <si>
    <t>Karl Johansson</t>
  </si>
  <si>
    <t>Kristina Andersson</t>
  </si>
  <si>
    <t>Kristina Eriksson</t>
  </si>
  <si>
    <t>Lars Andersson</t>
  </si>
  <si>
    <t>Lars Johansson</t>
  </si>
  <si>
    <t>Lars Nilsson</t>
  </si>
  <si>
    <t>Linnéa Andersson</t>
  </si>
  <si>
    <t>Produkt</t>
  </si>
  <si>
    <t>Färg</t>
  </si>
  <si>
    <t>Antal produkter i färgen:</t>
  </si>
  <si>
    <t>Byxor</t>
  </si>
  <si>
    <t>Gul</t>
  </si>
  <si>
    <t>Blå</t>
  </si>
  <si>
    <t>Shorts</t>
  </si>
  <si>
    <t>Mörkröd</t>
  </si>
  <si>
    <t>T-Shirt</t>
  </si>
  <si>
    <t>Lila</t>
  </si>
  <si>
    <t>Tröja</t>
  </si>
  <si>
    <t>Ljusgul</t>
  </si>
  <si>
    <t>Mörkgrön</t>
  </si>
  <si>
    <t>Orange</t>
  </si>
  <si>
    <t>Röd</t>
  </si>
  <si>
    <t>Vit</t>
  </si>
  <si>
    <t>Linne</t>
  </si>
  <si>
    <t>Antal deltagare</t>
  </si>
  <si>
    <t>Typ av pass</t>
  </si>
  <si>
    <t>Statestik</t>
  </si>
  <si>
    <t>Gympapass</t>
  </si>
  <si>
    <t>Medel</t>
  </si>
  <si>
    <t>Genomsnittligt antal deltagare</t>
  </si>
  <si>
    <t>Bas</t>
  </si>
  <si>
    <t>Flest antal deltagare</t>
  </si>
  <si>
    <t>Yoga</t>
  </si>
  <si>
    <t>Minst antal deltagare</t>
  </si>
  <si>
    <t>Intensiv</t>
  </si>
  <si>
    <t>Antal pass</t>
  </si>
  <si>
    <t>Spinning - bas</t>
  </si>
  <si>
    <t>Lättgympa</t>
  </si>
  <si>
    <t>Spinning - intensiv</t>
  </si>
  <si>
    <t>Totalt antal spinning pass</t>
  </si>
  <si>
    <t>Kund</t>
  </si>
  <si>
    <t>Försäljning</t>
  </si>
  <si>
    <t>Stadiet</t>
  </si>
  <si>
    <t>Totalt</t>
  </si>
  <si>
    <t>Compagniet</t>
  </si>
  <si>
    <t>Spartex</t>
  </si>
  <si>
    <t>Sportkanalen</t>
  </si>
  <si>
    <t>Datum</t>
  </si>
  <si>
    <t>Maskin</t>
  </si>
  <si>
    <t>Felkod</t>
  </si>
  <si>
    <t>Stopp</t>
  </si>
  <si>
    <t>Klart</t>
  </si>
  <si>
    <t>Ant. tim &amp; min</t>
  </si>
  <si>
    <t>01-okt</t>
  </si>
  <si>
    <t>M1</t>
  </si>
  <si>
    <t>06-okt</t>
  </si>
  <si>
    <t>M2</t>
  </si>
  <si>
    <t>TT14</t>
  </si>
  <si>
    <t>CTR1</t>
  </si>
  <si>
    <t>07-okt</t>
  </si>
  <si>
    <t>08-okt</t>
  </si>
  <si>
    <t>UN7</t>
  </si>
  <si>
    <t>11-okt</t>
  </si>
  <si>
    <t>DV4</t>
  </si>
  <si>
    <t>CTR3</t>
  </si>
  <si>
    <t>16-okt</t>
  </si>
  <si>
    <t>17-okt</t>
  </si>
  <si>
    <t>Felkodstyp</t>
  </si>
  <si>
    <t>Antal stopp</t>
  </si>
  <si>
    <t>Summa antal tim</t>
  </si>
  <si>
    <t>Summa</t>
  </si>
  <si>
    <t>&lt;10000</t>
  </si>
  <si>
    <t>&lt;15000</t>
  </si>
  <si>
    <t>&lt;20000</t>
  </si>
  <si>
    <t>&lt;25000</t>
  </si>
  <si>
    <t>&lt;=25000</t>
  </si>
  <si>
    <t>Formel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</si>
</sst>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&quot;kr&quot;_-;\-* #,##0\ &quot;kr&quot;_-;_-* &quot;-&quot;??\ &quot;kr&quot;_-;_-@_-"/>
    <numFmt numFmtId="165" formatCode="0&quot; st&quot;"/>
    <numFmt numFmtId="166" formatCode="[$-F800]dddd\,\ mmmm\ dd\,\ yyyy"/>
    <numFmt numFmtId="167" formatCode="[$-41D]dd/mmm;@"/>
    <numFmt numFmtId="168" formatCode="hh:mm;@"/>
    <numFmt numFmtId="169" formatCode="[h]:mm;@"/>
  </numFmts>
  <fonts count="21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4"/>
      <name val="Aptos Narrow"/>
      <family val="2"/>
      <scheme val="minor"/>
    </font>
    <font>
      <sz val="14"/>
      <name val="Calibri"/>
      <family val="2"/>
    </font>
    <font>
      <b/>
      <sz val="11"/>
      <color theme="3"/>
      <name val="Aptos Narrow"/>
      <family val="2"/>
      <scheme val="minor"/>
    </font>
    <font>
      <sz val="14"/>
      <color indexed="57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ck">
        <color indexed="57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8" fillId="0" borderId="19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11" fillId="0" borderId="0" applyNumberFormat="0" applyFill="0" applyBorder="0" applyAlignment="0" applyProtection="0"/>
    <xf numFmtId="166" fontId="9" fillId="0" borderId="5" applyNumberFormat="0" applyFill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7" fillId="10" borderId="0" applyNumberFormat="0" applyBorder="0" applyAlignment="0" applyProtection="0"/>
    <xf numFmtId="0" fontId="15" fillId="11" borderId="15" applyNumberFormat="0" applyAlignment="0" applyProtection="0"/>
    <xf numFmtId="0" fontId="19" fillId="12" borderId="16" applyNumberFormat="0" applyAlignment="0" applyProtection="0"/>
    <xf numFmtId="0" fontId="16" fillId="0" borderId="17" applyNumberFormat="0" applyFill="0" applyAlignment="0" applyProtection="0"/>
    <xf numFmtId="0" fontId="3" fillId="13" borderId="18" applyNumberFormat="0" applyAlignment="0" applyProtection="0"/>
    <xf numFmtId="0" fontId="20" fillId="15" borderId="0" applyNumberFormat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6" fillId="0" borderId="0" xfId="11" applyFont="1"/>
    <xf numFmtId="0" fontId="7" fillId="0" borderId="0" xfId="11" applyFont="1"/>
    <xf numFmtId="0" fontId="1" fillId="0" borderId="0" xfId="11" applyFont="1"/>
    <xf numFmtId="0" fontId="4" fillId="0" borderId="0" xfId="11" applyFont="1"/>
    <xf numFmtId="0" fontId="7" fillId="0" borderId="0" xfId="11" applyFont="1" applyAlignment="1">
      <alignment horizontal="center"/>
    </xf>
    <xf numFmtId="1" fontId="7" fillId="0" borderId="0" xfId="11" applyNumberFormat="1" applyFont="1"/>
    <xf numFmtId="0" fontId="10" fillId="0" borderId="0" xfId="11" applyFont="1"/>
    <xf numFmtId="14" fontId="7" fillId="0" borderId="0" xfId="11" applyNumberFormat="1" applyFont="1"/>
    <xf numFmtId="167" fontId="7" fillId="0" borderId="4" xfId="11" quotePrefix="1" applyNumberFormat="1" applyFont="1" applyBorder="1" applyAlignment="1">
      <alignment horizontal="center"/>
    </xf>
    <xf numFmtId="0" fontId="7" fillId="0" borderId="4" xfId="11" applyFont="1" applyBorder="1" applyAlignment="1">
      <alignment horizontal="center"/>
    </xf>
    <xf numFmtId="20" fontId="7" fillId="0" borderId="4" xfId="11" applyNumberFormat="1" applyFont="1" applyBorder="1"/>
    <xf numFmtId="1" fontId="7" fillId="0" borderId="0" xfId="11" applyNumberFormat="1" applyFont="1" applyAlignment="1">
      <alignment horizontal="center"/>
    </xf>
    <xf numFmtId="0" fontId="2" fillId="4" borderId="0" xfId="1"/>
    <xf numFmtId="0" fontId="3" fillId="7" borderId="1" xfId="5" applyBorder="1" applyAlignment="1">
      <alignment horizontal="center"/>
    </xf>
    <xf numFmtId="0" fontId="3" fillId="7" borderId="2" xfId="5" applyBorder="1" applyAlignment="1">
      <alignment horizontal="center"/>
    </xf>
    <xf numFmtId="0" fontId="3" fillId="7" borderId="3" xfId="5" applyBorder="1" applyAlignment="1">
      <alignment horizontal="center"/>
    </xf>
    <xf numFmtId="0" fontId="1" fillId="2" borderId="0" xfId="7"/>
    <xf numFmtId="164" fontId="1" fillId="2" borderId="0" xfId="7" applyNumberFormat="1"/>
    <xf numFmtId="2" fontId="1" fillId="2" borderId="0" xfId="7" applyNumberFormat="1"/>
    <xf numFmtId="9" fontId="1" fillId="2" borderId="0" xfId="7" applyNumberFormat="1"/>
    <xf numFmtId="20" fontId="1" fillId="2" borderId="0" xfId="7" applyNumberFormat="1"/>
    <xf numFmtId="14" fontId="1" fillId="2" borderId="0" xfId="7" applyNumberFormat="1"/>
    <xf numFmtId="165" fontId="1" fillId="2" borderId="0" xfId="7" applyNumberFormat="1"/>
    <xf numFmtId="0" fontId="1" fillId="2" borderId="0" xfId="7" quotePrefix="1"/>
    <xf numFmtId="166" fontId="1" fillId="2" borderId="0" xfId="7" applyNumberFormat="1"/>
    <xf numFmtId="0" fontId="1" fillId="3" borderId="0" xfId="6"/>
    <xf numFmtId="0" fontId="4" fillId="0" borderId="4" xfId="11" applyFont="1" applyBorder="1"/>
    <xf numFmtId="0" fontId="1" fillId="0" borderId="4" xfId="11" applyFont="1" applyBorder="1"/>
    <xf numFmtId="0" fontId="8" fillId="0" borderId="4" xfId="11" applyFont="1" applyBorder="1"/>
    <xf numFmtId="0" fontId="18" fillId="0" borderId="19" xfId="9" applyFill="1" applyAlignment="1">
      <alignment horizontal="center"/>
    </xf>
    <xf numFmtId="0" fontId="18" fillId="0" borderId="19" xfId="9" applyFill="1"/>
    <xf numFmtId="0" fontId="18" fillId="3" borderId="19" xfId="9" applyFill="1"/>
    <xf numFmtId="0" fontId="3" fillId="7" borderId="0" xfId="5"/>
    <xf numFmtId="0" fontId="4" fillId="6" borderId="0" xfId="3"/>
    <xf numFmtId="0" fontId="3" fillId="7" borderId="0" xfId="5" applyBorder="1"/>
    <xf numFmtId="0" fontId="3" fillId="7" borderId="0" xfId="5" applyBorder="1" applyAlignment="1">
      <alignment horizontal="center"/>
    </xf>
    <xf numFmtId="0" fontId="3" fillId="7" borderId="0" xfId="5" applyBorder="1" applyAlignment="1">
      <alignment wrapText="1"/>
    </xf>
    <xf numFmtId="0" fontId="1" fillId="2" borderId="0" xfId="7" applyAlignment="1">
      <alignment horizontal="center"/>
    </xf>
    <xf numFmtId="166" fontId="11" fillId="0" borderId="0" xfId="12" applyFont="1"/>
    <xf numFmtId="166" fontId="3" fillId="7" borderId="5" xfId="5" applyNumberFormat="1" applyBorder="1"/>
    <xf numFmtId="17" fontId="3" fillId="7" borderId="4" xfId="5" quotePrefix="1" applyNumberFormat="1" applyBorder="1"/>
    <xf numFmtId="1" fontId="3" fillId="7" borderId="0" xfId="5" applyNumberFormat="1" applyAlignment="1">
      <alignment horizontal="center"/>
    </xf>
    <xf numFmtId="17" fontId="3" fillId="7" borderId="0" xfId="5" applyNumberFormat="1" applyBorder="1"/>
    <xf numFmtId="1" fontId="1" fillId="2" borderId="0" xfId="7" applyNumberFormat="1" applyAlignment="1">
      <alignment horizontal="center"/>
    </xf>
    <xf numFmtId="0" fontId="3" fillId="7" borderId="6" xfId="5" applyBorder="1"/>
    <xf numFmtId="0" fontId="3" fillId="7" borderId="7" xfId="5" applyBorder="1"/>
    <xf numFmtId="0" fontId="4" fillId="6" borderId="8" xfId="3" applyBorder="1"/>
    <xf numFmtId="0" fontId="4" fillId="6" borderId="10" xfId="3" applyBorder="1"/>
    <xf numFmtId="0" fontId="1" fillId="3" borderId="9" xfId="6" applyBorder="1"/>
    <xf numFmtId="0" fontId="1" fillId="3" borderId="11" xfId="6" applyBorder="1"/>
    <xf numFmtId="3" fontId="1" fillId="3" borderId="9" xfId="6" applyNumberFormat="1" applyBorder="1"/>
    <xf numFmtId="3" fontId="1" fillId="3" borderId="11" xfId="6" applyNumberFormat="1" applyBorder="1"/>
    <xf numFmtId="0" fontId="3" fillId="7" borderId="0" xfId="5" applyAlignment="1">
      <alignment horizontal="center"/>
    </xf>
    <xf numFmtId="1" fontId="3" fillId="7" borderId="0" xfId="5" applyNumberFormat="1" applyAlignment="1">
      <alignment horizontal="right"/>
    </xf>
    <xf numFmtId="0" fontId="3" fillId="7" borderId="0" xfId="5" applyAlignment="1">
      <alignment horizontal="right"/>
    </xf>
    <xf numFmtId="20" fontId="7" fillId="0" borderId="3" xfId="11" applyNumberFormat="1" applyFont="1" applyBorder="1" applyAlignment="1">
      <alignment horizontal="center"/>
    </xf>
    <xf numFmtId="1" fontId="1" fillId="2" borderId="4" xfId="7" applyNumberFormat="1" applyBorder="1" applyAlignment="1">
      <alignment horizontal="center"/>
    </xf>
    <xf numFmtId="20" fontId="1" fillId="2" borderId="4" xfId="7" applyNumberFormat="1" applyBorder="1"/>
    <xf numFmtId="0" fontId="4" fillId="6" borderId="4" xfId="3" applyBorder="1"/>
    <xf numFmtId="1" fontId="1" fillId="3" borderId="4" xfId="6" applyNumberFormat="1" applyBorder="1" applyAlignment="1">
      <alignment horizontal="center"/>
    </xf>
    <xf numFmtId="169" fontId="1" fillId="3" borderId="4" xfId="6" applyNumberFormat="1" applyBorder="1" applyAlignment="1">
      <alignment horizontal="center"/>
    </xf>
    <xf numFmtId="168" fontId="1" fillId="3" borderId="4" xfId="6" applyNumberFormat="1" applyBorder="1" applyAlignment="1">
      <alignment horizontal="center"/>
    </xf>
    <xf numFmtId="0" fontId="3" fillId="7" borderId="12" xfId="5" applyBorder="1" applyAlignment="1">
      <alignment horizontal="center"/>
    </xf>
    <xf numFmtId="3" fontId="1" fillId="3" borderId="0" xfId="6" applyNumberFormat="1"/>
    <xf numFmtId="3" fontId="1" fillId="3" borderId="13" xfId="6" applyNumberFormat="1" applyBorder="1"/>
    <xf numFmtId="3" fontId="7" fillId="0" borderId="9" xfId="11" applyNumberFormat="1" applyFont="1" applyBorder="1"/>
    <xf numFmtId="0" fontId="3" fillId="7" borderId="7" xfId="5" applyBorder="1" applyAlignment="1">
      <alignment horizontal="center"/>
    </xf>
    <xf numFmtId="3" fontId="7" fillId="0" borderId="11" xfId="11" applyNumberFormat="1" applyFont="1" applyBorder="1"/>
    <xf numFmtId="3" fontId="1" fillId="3" borderId="9" xfId="6" quotePrefix="1" applyNumberFormat="1" applyBorder="1"/>
    <xf numFmtId="3" fontId="1" fillId="3" borderId="11" xfId="6" quotePrefix="1" applyNumberFormat="1" applyBorder="1"/>
    <xf numFmtId="0" fontId="3" fillId="7" borderId="14" xfId="5" applyBorder="1"/>
    <xf numFmtId="0" fontId="3" fillId="7" borderId="12" xfId="5" applyBorder="1"/>
    <xf numFmtId="0" fontId="4" fillId="6" borderId="13" xfId="3" applyBorder="1"/>
  </cellXfs>
  <cellStyles count="22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0" builtinId="53" customBuiltin="1"/>
    <cellStyle name="Hyperlänk" xfId="12" builtinId="8" customBuiltin="1"/>
    <cellStyle name="Indata" xfId="17" builtinId="20" customBuiltin="1"/>
    <cellStyle name="Kontrollcell" xfId="20" builtinId="23" customBuiltin="1"/>
    <cellStyle name="Länkad cell" xfId="19" builtinId="24" customBuiltin="1"/>
    <cellStyle name="Neutral" xfId="16" builtinId="28" customBuiltin="1"/>
    <cellStyle name="Normal" xfId="0" builtinId="0" customBuiltin="1"/>
    <cellStyle name="Normal 2" xfId="11" xr:uid="{A33C8492-B84D-4814-A35D-D00274CD14BA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3 2" xfId="13" xr:uid="{439F7D70-0D83-4584-A1B3-6B873B1A202E}"/>
    <cellStyle name="Rubrik 4" xfId="5" builtinId="19" customBuiltin="1"/>
    <cellStyle name="Rubrik 4 2" xfId="8" xr:uid="{AF940080-FFA6-4652-B057-C0A3E3FC0A6D}"/>
    <cellStyle name="Summa" xfId="9" builtinId="25" customBuiltin="1"/>
    <cellStyle name="Utdata" xfId="18" builtinId="21" customBuiltin="1"/>
    <cellStyle name="Varningstext" xfId="2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https://support.office.com/en-US/article/SUMIF-function-169B8C99-C05C-4483-A712-1697A653039B" TargetMode="External"/><Relationship Id="rId1" Type="http://schemas.openxmlformats.org/officeDocument/2006/relationships/hyperlink" Target="https://support.office.com/sv-SE/article/Funktionen-SUMMA-OM-169b8c99-c05c-4483-a712-1697a653039b" TargetMode="Externa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hyperlink" Target="https://support.office.com/en-US/article/SUMIF-function-169B8C99-C05C-4483-A712-1697A653039B" TargetMode="External"/><Relationship Id="rId1" Type="http://schemas.openxmlformats.org/officeDocument/2006/relationships/hyperlink" Target="https://support.office.com/sv-SE/article/Funktionen-SUMMA-OM-169b8c99-c05c-4483-a712-1697a653039b" TargetMode="External"/><Relationship Id="rId4" Type="http://schemas.openxmlformats.org/officeDocument/2006/relationships/image" Target="../media/image1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hyperlink" Target="https://support.office.com/en-US/article/SUMIF-function-169B8C99-C05C-4483-A712-1697A653039B" TargetMode="External"/><Relationship Id="rId1" Type="http://schemas.openxmlformats.org/officeDocument/2006/relationships/hyperlink" Target="https://support.office.com/sv-SE/article/Funktionen-SUMMA-OM-169b8c99-c05c-4483-a712-1697a653039b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497205</xdr:colOff>
      <xdr:row>3</xdr:row>
      <xdr:rowOff>142874</xdr:rowOff>
    </xdr:from>
    <xdr:to>
      <xdr:col>8</xdr:col>
      <xdr:colOff>476250</xdr:colOff>
      <xdr:row>13</xdr:row>
      <xdr:rowOff>180975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BE2F90C-2660-49AE-8BBB-E4E3D28153BD}"/>
            </a:ext>
          </a:extLst>
        </xdr:cNvPr>
        <xdr:cNvSpPr txBox="1"/>
      </xdr:nvSpPr>
      <xdr:spPr>
        <a:xfrm>
          <a:off x="5229225" y="828674"/>
          <a:ext cx="4162425" cy="231648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Räkna antal celler som innehåller tal</a:t>
          </a:r>
        </a:p>
        <a:p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ANTAL()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[COUNT()]</a:t>
          </a:r>
          <a:r>
            <a:rPr lang="sv-SE" sz="1400" b="0"/>
            <a:t> .</a:t>
          </a:r>
        </a:p>
        <a:p>
          <a:endParaRPr lang="sv-SE" sz="14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Celler med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Värden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Tider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räknas.</a:t>
          </a:r>
        </a:p>
        <a:p>
          <a:endParaRPr lang="sv-SE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Tomma celler, och celler som inte innehåller numeriska värden (text) ignoreras.</a:t>
          </a:r>
          <a:endParaRPr lang="sv-SE" sz="14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601980</xdr:colOff>
      <xdr:row>0</xdr:row>
      <xdr:rowOff>64735</xdr:rowOff>
    </xdr:from>
    <xdr:to>
      <xdr:col>8</xdr:col>
      <xdr:colOff>705847</xdr:colOff>
      <xdr:row>9</xdr:row>
      <xdr:rowOff>30109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735FA53-2051-CAA9-1DBF-62B61A1DD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64735"/>
          <a:ext cx="5133067" cy="2098974"/>
        </a:xfrm>
        <a:prstGeom prst="rect">
          <a:avLst/>
        </a:prstGeom>
      </xdr:spPr>
    </xdr:pic>
    <xdr:clientData/>
  </xdr:twoCellAnchor>
  <xdr:twoCellAnchor editAs="oneCell">
    <xdr:from>
      <xdr:col>3</xdr:col>
      <xdr:colOff>595852</xdr:colOff>
      <xdr:row>9</xdr:row>
      <xdr:rowOff>182880</xdr:rowOff>
    </xdr:from>
    <xdr:to>
      <xdr:col>9</xdr:col>
      <xdr:colOff>37176</xdr:colOff>
      <xdr:row>20</xdr:row>
      <xdr:rowOff>224340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36A3DCD5-39BE-FFD3-F1E9-7513A2806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7872" y="2324100"/>
          <a:ext cx="5263004" cy="2563680"/>
        </a:xfrm>
        <a:prstGeom prst="rect">
          <a:avLst/>
        </a:prstGeom>
      </xdr:spPr>
    </xdr:pic>
    <xdr:clientData/>
  </xdr:twoCellAnchor>
  <xdr:twoCellAnchor editAs="oneCell">
    <xdr:from>
      <xdr:col>3</xdr:col>
      <xdr:colOff>601980</xdr:colOff>
      <xdr:row>0</xdr:row>
      <xdr:rowOff>64735</xdr:rowOff>
    </xdr:from>
    <xdr:to>
      <xdr:col>9</xdr:col>
      <xdr:colOff>7449</xdr:colOff>
      <xdr:row>9</xdr:row>
      <xdr:rowOff>68580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0B9119BA-4FEF-26B0-73B2-DE2C6ECDD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0" y="64735"/>
          <a:ext cx="5227149" cy="21374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</xdr:colOff>
      <xdr:row>2</xdr:row>
      <xdr:rowOff>114299</xdr:rowOff>
    </xdr:from>
    <xdr:to>
      <xdr:col>11</xdr:col>
      <xdr:colOff>419100</xdr:colOff>
      <xdr:row>16</xdr:row>
      <xdr:rowOff>133350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416AAFC-4F2E-4E24-9899-F68EE50FB3CE}"/>
            </a:ext>
          </a:extLst>
        </xdr:cNvPr>
        <xdr:cNvSpPr txBox="1"/>
      </xdr:nvSpPr>
      <xdr:spPr>
        <a:xfrm>
          <a:off x="5387339" y="571499"/>
          <a:ext cx="5852161" cy="321183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Räkna antal celler som innehåller ett värde</a:t>
          </a:r>
        </a:p>
        <a:p>
          <a:endParaRPr lang="sv-SE" sz="14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Celler som innehåller följande räknas med funtionen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ANTALV()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[COUNTA[]).</a:t>
          </a:r>
        </a:p>
        <a:p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Värden, Datum, Tid</a:t>
          </a: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Text</a:t>
          </a: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SANT, FALSKT</a:t>
          </a: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Felvärden som #SAKNAS!, #VÄRDEFEL!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5617</xdr:colOff>
      <xdr:row>12</xdr:row>
      <xdr:rowOff>38100</xdr:rowOff>
    </xdr:from>
    <xdr:to>
      <xdr:col>8</xdr:col>
      <xdr:colOff>338149</xdr:colOff>
      <xdr:row>23</xdr:row>
      <xdr:rowOff>7158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265984C6-BADA-2E6D-E86D-9446C4F11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2477" y="2880360"/>
          <a:ext cx="5056932" cy="2483658"/>
        </a:xfrm>
        <a:prstGeom prst="rect">
          <a:avLst/>
        </a:prstGeom>
      </xdr:spPr>
    </xdr:pic>
    <xdr:clientData/>
  </xdr:twoCellAnchor>
  <xdr:twoCellAnchor editAs="oneCell">
    <xdr:from>
      <xdr:col>3</xdr:col>
      <xdr:colOff>502920</xdr:colOff>
      <xdr:row>0</xdr:row>
      <xdr:rowOff>66523</xdr:rowOff>
    </xdr:from>
    <xdr:to>
      <xdr:col>11</xdr:col>
      <xdr:colOff>777729</xdr:colOff>
      <xdr:row>10</xdr:row>
      <xdr:rowOff>218643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540ADB18-B5E5-28DC-51D2-75CAC27FC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4940" y="66523"/>
          <a:ext cx="8260569" cy="25219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3</xdr:row>
      <xdr:rowOff>85725</xdr:rowOff>
    </xdr:from>
    <xdr:to>
      <xdr:col>16</xdr:col>
      <xdr:colOff>457200</xdr:colOff>
      <xdr:row>15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EE15668-E121-4D40-BE39-B211A2F08FBE}"/>
            </a:ext>
          </a:extLst>
        </xdr:cNvPr>
        <xdr:cNvSpPr txBox="1"/>
      </xdr:nvSpPr>
      <xdr:spPr>
        <a:xfrm>
          <a:off x="11026140" y="786765"/>
          <a:ext cx="3162300" cy="27336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Räkna ut hur många medlemmar det finns och hur många svarat </a:t>
          </a:r>
          <a:r>
            <a:rPr lang="sv-SE" sz="1400" b="1"/>
            <a:t>Ja</a:t>
          </a:r>
          <a:r>
            <a:rPr lang="sv-SE" sz="1400"/>
            <a:t>, svarat </a:t>
          </a:r>
          <a:r>
            <a:rPr lang="sv-SE" sz="1400" b="1"/>
            <a:t>Nej</a:t>
          </a:r>
          <a:r>
            <a:rPr lang="sv-SE" sz="1400"/>
            <a:t>, som har </a:t>
          </a:r>
          <a:r>
            <a:rPr lang="sv-SE" sz="1400" b="1"/>
            <a:t>Betalt</a:t>
          </a:r>
          <a:r>
            <a:rPr lang="sv-SE" sz="1400" baseline="0"/>
            <a:t> och</a:t>
          </a:r>
          <a:r>
            <a:rPr lang="sv-SE" sz="1400"/>
            <a:t> </a:t>
          </a:r>
          <a:r>
            <a:rPr lang="sv-SE" sz="1400" b="1"/>
            <a:t>Ej betalat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Använd funktionerna:</a:t>
          </a:r>
        </a:p>
        <a:p>
          <a:r>
            <a:rPr lang="sv-SE" sz="1400" b="1" baseline="0"/>
            <a:t>ANTAL()</a:t>
          </a:r>
          <a:r>
            <a:rPr lang="sv-SE" sz="1400" baseline="0"/>
            <a:t> [COUNT()]</a:t>
          </a:r>
        </a:p>
        <a:p>
          <a:r>
            <a:rPr lang="sv-SE" sz="1400" b="1" baseline="0"/>
            <a:t>ANTAL.OM() </a:t>
          </a:r>
          <a:r>
            <a:rPr lang="sv-SE" sz="1400" baseline="0"/>
            <a:t>[COUNTIF()]</a:t>
          </a:r>
        </a:p>
        <a:p>
          <a:r>
            <a:rPr lang="sv-SE" sz="1400" b="1" baseline="0"/>
            <a:t>ANTAL.TOMMA() </a:t>
          </a:r>
          <a:r>
            <a:rPr lang="sv-SE" sz="1400" baseline="0"/>
            <a:t>[COUNTBLANK()]</a:t>
          </a:r>
        </a:p>
        <a:p>
          <a:endParaRPr lang="sv-SE" sz="1400" baseline="0"/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9525</xdr:colOff>
      <xdr:row>0</xdr:row>
      <xdr:rowOff>114300</xdr:rowOff>
    </xdr:from>
    <xdr:to>
      <xdr:col>17</xdr:col>
      <xdr:colOff>589956</xdr:colOff>
      <xdr:row>8</xdr:row>
      <xdr:rowOff>215003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9721BA81-E719-429B-9AFC-16A6B9D25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7565" y="114300"/>
          <a:ext cx="4862871" cy="200570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5</xdr:row>
      <xdr:rowOff>200024</xdr:rowOff>
    </xdr:from>
    <xdr:to>
      <xdr:col>11</xdr:col>
      <xdr:colOff>400050</xdr:colOff>
      <xdr:row>12</xdr:row>
      <xdr:rowOff>180974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C26015AA-70AC-41B2-AD56-E29E1E76582A}"/>
            </a:ext>
          </a:extLst>
        </xdr:cNvPr>
        <xdr:cNvSpPr txBox="1"/>
      </xdr:nvSpPr>
      <xdr:spPr>
        <a:xfrm>
          <a:off x="6637020" y="1358264"/>
          <a:ext cx="3394710" cy="15811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Använd funtionerna:</a:t>
          </a:r>
        </a:p>
        <a:p>
          <a:r>
            <a:rPr lang="sv-SE" sz="1400" b="1" baseline="0"/>
            <a:t>ANTAL() </a:t>
          </a:r>
          <a:r>
            <a:rPr lang="sv-SE" sz="1400" baseline="0"/>
            <a:t>[COUNT()]</a:t>
          </a:r>
        </a:p>
        <a:p>
          <a:r>
            <a:rPr lang="sv-SE" sz="1400" b="1" baseline="0"/>
            <a:t>ANTAL.OM() </a:t>
          </a:r>
          <a:r>
            <a:rPr lang="sv-SE" sz="1400" baseline="0"/>
            <a:t>[COUNTIF()]</a:t>
          </a:r>
        </a:p>
        <a:p>
          <a:r>
            <a:rPr lang="sv-SE" sz="1400" b="1" baseline="0"/>
            <a:t>ANTAL.TOMMA() </a:t>
          </a:r>
          <a:r>
            <a:rPr lang="sv-SE" sz="1400" baseline="0"/>
            <a:t>[COUNTBLANK()]</a:t>
          </a:r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495299</xdr:colOff>
      <xdr:row>11</xdr:row>
      <xdr:rowOff>133350</xdr:rowOff>
    </xdr:from>
    <xdr:to>
      <xdr:col>9</xdr:col>
      <xdr:colOff>219075</xdr:colOff>
      <xdr:row>19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FD89668-0BE8-4F33-900C-3203F7DECC15}"/>
            </a:ext>
          </a:extLst>
        </xdr:cNvPr>
        <xdr:cNvSpPr txBox="1">
          <a:spLocks noChangeArrowheads="1"/>
        </xdr:cNvSpPr>
      </xdr:nvSpPr>
      <xdr:spPr bwMode="auto">
        <a:xfrm>
          <a:off x="3192779" y="2655570"/>
          <a:ext cx="5293996" cy="174307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Räkna förekomsten av antal färger (i kolumn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B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) för alla produkterna.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Använd funtionen:</a:t>
          </a:r>
        </a:p>
        <a:p>
          <a:pPr algn="l" rtl="0">
            <a:defRPr sz="1000"/>
          </a:pP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ANTAL.OM()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[COUNTIF()]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0</xdr:row>
      <xdr:rowOff>129541</xdr:rowOff>
    </xdr:from>
    <xdr:to>
      <xdr:col>10</xdr:col>
      <xdr:colOff>122356</xdr:colOff>
      <xdr:row>10</xdr:row>
      <xdr:rowOff>198121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2459824F-01C5-AB73-A4DA-FDCBE27D7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7400" y="129541"/>
          <a:ext cx="5311576" cy="2362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76201</xdr:rowOff>
    </xdr:from>
    <xdr:to>
      <xdr:col>10</xdr:col>
      <xdr:colOff>281940</xdr:colOff>
      <xdr:row>10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ECE1CD-FFBB-4ED7-82A2-3C109A1AC383}"/>
            </a:ext>
          </a:extLst>
        </xdr:cNvPr>
        <xdr:cNvSpPr txBox="1">
          <a:spLocks noChangeArrowheads="1"/>
        </xdr:cNvSpPr>
      </xdr:nvSpPr>
      <xdr:spPr bwMode="auto">
        <a:xfrm>
          <a:off x="7216140" y="76201"/>
          <a:ext cx="2743200" cy="238124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Räkna statistik och antal pass.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400" b="0" i="0" baseline="0">
              <a:effectLst/>
              <a:latin typeface="+mn-lt"/>
              <a:ea typeface="+mn-ea"/>
              <a:cs typeface="+mn-cs"/>
            </a:rPr>
            <a:t>Använd funtionerna:</a:t>
          </a:r>
        </a:p>
        <a:p>
          <a:pPr rtl="0"/>
          <a:r>
            <a:rPr lang="sv-SE" sz="1400" b="1" i="0" baseline="0">
              <a:effectLst/>
              <a:latin typeface="+mn-lt"/>
              <a:ea typeface="+mn-ea"/>
              <a:cs typeface="+mn-cs"/>
            </a:rPr>
            <a:t>MEDEL()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[AVRAGE()]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i="0" baseline="0">
              <a:effectLst/>
              <a:latin typeface="+mn-lt"/>
              <a:ea typeface="+mn-ea"/>
              <a:cs typeface="+mn-cs"/>
            </a:rPr>
            <a:t>MAX()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[MAX()]</a:t>
          </a:r>
          <a:endParaRPr lang="sv-SE" sz="1400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i="0" baseline="0">
              <a:effectLst/>
              <a:latin typeface="+mn-lt"/>
              <a:ea typeface="+mn-ea"/>
              <a:cs typeface="+mn-cs"/>
            </a:rPr>
            <a:t>MIN()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[MIN()]</a:t>
          </a:r>
          <a:endParaRPr lang="sv-SE" sz="1400">
            <a:effectLst/>
          </a:endParaRPr>
        </a:p>
        <a:p>
          <a:pPr rtl="0"/>
          <a:r>
            <a:rPr lang="sv-SE" sz="1400" b="1" i="0" baseline="0">
              <a:effectLst/>
              <a:latin typeface="+mn-lt"/>
              <a:ea typeface="+mn-ea"/>
              <a:cs typeface="+mn-cs"/>
            </a:rPr>
            <a:t>ANTAL.OM()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[COUNTIF()]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525780</xdr:colOff>
      <xdr:row>2</xdr:row>
      <xdr:rowOff>111550</xdr:rowOff>
    </xdr:from>
    <xdr:to>
      <xdr:col>12</xdr:col>
      <xdr:colOff>58118</xdr:colOff>
      <xdr:row>12</xdr:row>
      <xdr:rowOff>155793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997F396-7C61-C8B3-FA4C-B6BB4A236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8040" y="530650"/>
          <a:ext cx="5239718" cy="23302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2</xdr:row>
      <xdr:rowOff>161925</xdr:rowOff>
    </xdr:from>
    <xdr:to>
      <xdr:col>11</xdr:col>
      <xdr:colOff>287655</xdr:colOff>
      <xdr:row>11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29894D3-B60E-4D8B-AF87-A3BC824637B4}"/>
            </a:ext>
          </a:extLst>
        </xdr:cNvPr>
        <xdr:cNvSpPr txBox="1">
          <a:spLocks noChangeArrowheads="1"/>
        </xdr:cNvSpPr>
      </xdr:nvSpPr>
      <xdr:spPr bwMode="auto">
        <a:xfrm>
          <a:off x="6204585" y="634365"/>
          <a:ext cx="4392930" cy="19773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Summera försäljningen av de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olika produkterna.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Jobba inte i onödan! Hur kan du enklast kopiera formeln så att du slipper skriva om den i varje cell?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400" b="0" i="0" baseline="0">
              <a:effectLst/>
              <a:latin typeface="+mn-lt"/>
              <a:ea typeface="+mn-ea"/>
              <a:cs typeface="+mn-cs"/>
            </a:rPr>
            <a:t>Använd funtionen:</a:t>
          </a:r>
          <a:endParaRPr lang="sv-SE" sz="1400">
            <a:effectLst/>
          </a:endParaRPr>
        </a:p>
        <a:p>
          <a:pPr rtl="0"/>
          <a:r>
            <a:rPr lang="sv-SE" sz="1400" b="1" i="0" baseline="0">
              <a:effectLst/>
              <a:latin typeface="+mn-lt"/>
              <a:ea typeface="+mn-ea"/>
              <a:cs typeface="+mn-cs"/>
            </a:rPr>
            <a:t>SUMMA.OM()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[SUMIF()]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57151</xdr:colOff>
      <xdr:row>0</xdr:row>
      <xdr:rowOff>118111</xdr:rowOff>
    </xdr:from>
    <xdr:to>
      <xdr:col>13</xdr:col>
      <xdr:colOff>371475</xdr:colOff>
      <xdr:row>16</xdr:row>
      <xdr:rowOff>38100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E746501-0B9B-45A2-A80A-259918489526}"/>
            </a:ext>
          </a:extLst>
        </xdr:cNvPr>
        <xdr:cNvSpPr txBox="1">
          <a:spLocks noChangeArrowheads="1"/>
        </xdr:cNvSpPr>
      </xdr:nvSpPr>
      <xdr:spPr bwMode="auto">
        <a:xfrm>
          <a:off x="6617971" y="118111"/>
          <a:ext cx="5937884" cy="366140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cellmarkören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F3.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Infoga funktion, välj kategorin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Matem. och trigon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SUMMA.OM()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[SUMIF()]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Område: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B:B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Villkor: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E3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Summaområde: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C:C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Du bör helst antingen ange området och summaområdet med absoluta referenser, namnge områdena, använda Excel-tabller eller ange hela kolumnen så att du enkelt kan kopiera formeln och byta ut villkoret för de andra produktera. Då slipper du göra om formeln i resterande celler.</a:t>
          </a:r>
        </a:p>
      </xdr:txBody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68580</xdr:rowOff>
    </xdr:to>
    <xdr:sp macro="" textlink="">
      <xdr:nvSpPr>
        <xdr:cNvPr id="3" name="AutoShape 1">
          <a:hlinkClick xmlns:r="http://schemas.openxmlformats.org/officeDocument/2006/relationships" r:id="rId1" tooltip="Funktionen SUMMA.OM"/>
          <a:extLst>
            <a:ext uri="{FF2B5EF4-FFF2-40B4-BE49-F238E27FC236}">
              <a16:creationId xmlns:a16="http://schemas.microsoft.com/office/drawing/2014/main" id="{DDB6A981-38F0-4C82-BB9B-4B9D415B11D9}"/>
            </a:ext>
          </a:extLst>
        </xdr:cNvPr>
        <xdr:cNvSpPr>
          <a:spLocks noChangeAspect="1" noChangeArrowheads="1"/>
        </xdr:cNvSpPr>
      </xdr:nvSpPr>
      <xdr:spPr bwMode="auto">
        <a:xfrm>
          <a:off x="6560820" y="47244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73025</xdr:rowOff>
    </xdr:to>
    <xdr:sp macro="" textlink="">
      <xdr:nvSpPr>
        <xdr:cNvPr id="4" name="AutoShape 2">
          <a:hlinkClick xmlns:r="http://schemas.openxmlformats.org/officeDocument/2006/relationships" r:id="rId2" tooltip="SUMIF function"/>
          <a:extLst>
            <a:ext uri="{FF2B5EF4-FFF2-40B4-BE49-F238E27FC236}">
              <a16:creationId xmlns:a16="http://schemas.microsoft.com/office/drawing/2014/main" id="{0C46E8BC-424D-4CE8-B63A-A3EFD6463A90}"/>
            </a:ext>
          </a:extLst>
        </xdr:cNvPr>
        <xdr:cNvSpPr>
          <a:spLocks noChangeAspect="1" noChangeArrowheads="1"/>
        </xdr:cNvSpPr>
      </xdr:nvSpPr>
      <xdr:spPr bwMode="auto">
        <a:xfrm>
          <a:off x="7498080" y="47244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73025</xdr:rowOff>
    </xdr:to>
    <xdr:sp macro="" textlink="">
      <xdr:nvSpPr>
        <xdr:cNvPr id="5" name="AutoShape 2">
          <a:hlinkClick xmlns:r="http://schemas.openxmlformats.org/officeDocument/2006/relationships" r:id="rId2" tooltip="SUMIF function"/>
          <a:extLst>
            <a:ext uri="{FF2B5EF4-FFF2-40B4-BE49-F238E27FC236}">
              <a16:creationId xmlns:a16="http://schemas.microsoft.com/office/drawing/2014/main" id="{978ADCC6-28CB-4632-817A-4746D6C636EB}"/>
            </a:ext>
          </a:extLst>
        </xdr:cNvPr>
        <xdr:cNvSpPr>
          <a:spLocks noChangeAspect="1" noChangeArrowheads="1"/>
        </xdr:cNvSpPr>
      </xdr:nvSpPr>
      <xdr:spPr bwMode="auto">
        <a:xfrm>
          <a:off x="7498080" y="47244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99060</xdr:colOff>
      <xdr:row>16</xdr:row>
      <xdr:rowOff>145117</xdr:rowOff>
    </xdr:from>
    <xdr:to>
      <xdr:col>11</xdr:col>
      <xdr:colOff>975360</xdr:colOff>
      <xdr:row>29</xdr:row>
      <xdr:rowOff>53817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D4AC8315-DADF-96A4-CB6D-B8773ABE2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59880" y="3886537"/>
          <a:ext cx="5814060" cy="2880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425451</xdr:colOff>
      <xdr:row>1</xdr:row>
      <xdr:rowOff>50800</xdr:rowOff>
    </xdr:from>
    <xdr:to>
      <xdr:col>13</xdr:col>
      <xdr:colOff>119063</xdr:colOff>
      <xdr:row>20</xdr:row>
      <xdr:rowOff>87313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DEACF61-E5D4-494D-9C9D-1D001A38C2D7}"/>
            </a:ext>
          </a:extLst>
        </xdr:cNvPr>
        <xdr:cNvSpPr txBox="1">
          <a:spLocks noChangeArrowheads="1"/>
        </xdr:cNvSpPr>
      </xdr:nvSpPr>
      <xdr:spPr bwMode="auto">
        <a:xfrm>
          <a:off x="5408931" y="279400"/>
          <a:ext cx="4067492" cy="4379913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Räkna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antal och summor med villkor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Ta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B15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reda på hur många antal stopp den felkodstyp (i kolumn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) som finns angiven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har orsakat.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Ta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B16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reda på summan av tiden (i kolumn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) för felkodstypen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Testa gärna att ändra talet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till en annan felkodstyp.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Observera att det måste vara en felkodstyp som finns med i C-kolumnen!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400" b="0" i="0" baseline="0">
              <a:effectLst/>
              <a:latin typeface="+mn-lt"/>
              <a:ea typeface="+mn-ea"/>
              <a:cs typeface="+mn-cs"/>
            </a:rPr>
            <a:t>Använd funtionerna: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i="0" baseline="0">
              <a:effectLst/>
              <a:latin typeface="+mn-lt"/>
              <a:ea typeface="+mn-ea"/>
              <a:cs typeface="+mn-cs"/>
            </a:rPr>
            <a:t>ANTAL.OM()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[COUNTIF()]</a:t>
          </a:r>
          <a:endParaRPr lang="sv-SE" sz="1400">
            <a:effectLst/>
          </a:endParaRPr>
        </a:p>
        <a:p>
          <a:pPr rtl="0"/>
          <a:r>
            <a:rPr lang="sv-SE" sz="1400" b="1" i="0" baseline="0">
              <a:effectLst/>
              <a:latin typeface="+mn-lt"/>
              <a:ea typeface="+mn-ea"/>
              <a:cs typeface="+mn-cs"/>
            </a:rPr>
            <a:t>SUMMA.OM()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[SUMIF()]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0</xdr:row>
      <xdr:rowOff>39688</xdr:rowOff>
    </xdr:from>
    <xdr:to>
      <xdr:col>14</xdr:col>
      <xdr:colOff>63500</xdr:colOff>
      <xdr:row>25</xdr:row>
      <xdr:rowOff>68580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CA4C99-FA0E-4BC4-A091-E372568A41C0}"/>
            </a:ext>
          </a:extLst>
        </xdr:cNvPr>
        <xdr:cNvSpPr txBox="1">
          <a:spLocks noChangeArrowheads="1"/>
        </xdr:cNvSpPr>
      </xdr:nvSpPr>
      <xdr:spPr bwMode="auto">
        <a:xfrm>
          <a:off x="5259705" y="39688"/>
          <a:ext cx="4633595" cy="5743892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markören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B15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Infoga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ANTAL.OM()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[COUNTIF()] (under kategorin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Statistik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).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Ange villkorsområdet att leta i: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C2:C12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Markera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cellen med v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illkoret: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B14</a:t>
          </a:r>
        </a:p>
        <a:p>
          <a:pPr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Avsluta med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OK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6. Placera markören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B16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7. Infoga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SUMMA.OM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[SUMIF()] (under kategorin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Matem. och Trigon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).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8. Ange villkorsområdet att leta i: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C2:C12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9. Markera cellen med villkoret: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B14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10.  Markera summaområde: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F2:F12</a:t>
          </a:r>
        </a:p>
        <a:p>
          <a:pPr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11. Avsluta med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OK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304800</xdr:colOff>
      <xdr:row>3</xdr:row>
      <xdr:rowOff>68580</xdr:rowOff>
    </xdr:to>
    <xdr:sp macro="" textlink="">
      <xdr:nvSpPr>
        <xdr:cNvPr id="3" name="AutoShape 1">
          <a:hlinkClick xmlns:r="http://schemas.openxmlformats.org/officeDocument/2006/relationships" r:id="rId1" tooltip="Funktionen SUMMA.OM"/>
          <a:extLst>
            <a:ext uri="{FF2B5EF4-FFF2-40B4-BE49-F238E27FC236}">
              <a16:creationId xmlns:a16="http://schemas.microsoft.com/office/drawing/2014/main" id="{52823E3C-17D9-423B-9671-0A37D115F82F}"/>
            </a:ext>
          </a:extLst>
        </xdr:cNvPr>
        <xdr:cNvSpPr>
          <a:spLocks noChangeAspect="1" noChangeArrowheads="1"/>
        </xdr:cNvSpPr>
      </xdr:nvSpPr>
      <xdr:spPr bwMode="auto">
        <a:xfrm>
          <a:off x="9982200" y="45720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304800</xdr:colOff>
      <xdr:row>3</xdr:row>
      <xdr:rowOff>73025</xdr:rowOff>
    </xdr:to>
    <xdr:sp macro="" textlink="">
      <xdr:nvSpPr>
        <xdr:cNvPr id="4" name="AutoShape 2">
          <a:hlinkClick xmlns:r="http://schemas.openxmlformats.org/officeDocument/2006/relationships" r:id="rId2" tooltip="SUMIF function"/>
          <a:extLst>
            <a:ext uri="{FF2B5EF4-FFF2-40B4-BE49-F238E27FC236}">
              <a16:creationId xmlns:a16="http://schemas.microsoft.com/office/drawing/2014/main" id="{E1C34136-0646-41F0-B007-F3E0AF9A05F1}"/>
            </a:ext>
          </a:extLst>
        </xdr:cNvPr>
        <xdr:cNvSpPr>
          <a:spLocks noChangeAspect="1" noChangeArrowheads="1"/>
        </xdr:cNvSpPr>
      </xdr:nvSpPr>
      <xdr:spPr bwMode="auto">
        <a:xfrm>
          <a:off x="9982200" y="4572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167640</xdr:colOff>
      <xdr:row>0</xdr:row>
      <xdr:rowOff>136288</xdr:rowOff>
    </xdr:from>
    <xdr:to>
      <xdr:col>19</xdr:col>
      <xdr:colOff>675338</xdr:colOff>
      <xdr:row>9</xdr:row>
      <xdr:rowOff>117693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2B6A7079-9D6E-22AB-E69E-BA9B51C87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97440" y="136288"/>
          <a:ext cx="4584398" cy="2038805"/>
        </a:xfrm>
        <a:prstGeom prst="rect">
          <a:avLst/>
        </a:prstGeom>
      </xdr:spPr>
    </xdr:pic>
    <xdr:clientData/>
  </xdr:twoCellAnchor>
  <xdr:twoCellAnchor editAs="oneCell">
    <xdr:from>
      <xdr:col>14</xdr:col>
      <xdr:colOff>213360</xdr:colOff>
      <xdr:row>9</xdr:row>
      <xdr:rowOff>197688</xdr:rowOff>
    </xdr:from>
    <xdr:to>
      <xdr:col>20</xdr:col>
      <xdr:colOff>335280</xdr:colOff>
      <xdr:row>20</xdr:row>
      <xdr:rowOff>167188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A067920A-6954-DF94-CD1B-4D10D3FC3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43160" y="2255088"/>
          <a:ext cx="5013960" cy="24841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542924</xdr:colOff>
      <xdr:row>2</xdr:row>
      <xdr:rowOff>152400</xdr:rowOff>
    </xdr:from>
    <xdr:to>
      <xdr:col>11</xdr:col>
      <xdr:colOff>219075</xdr:colOff>
      <xdr:row>9</xdr:row>
      <xdr:rowOff>200024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9194102-2933-4123-B098-AF83B6A3FD78}"/>
            </a:ext>
          </a:extLst>
        </xdr:cNvPr>
        <xdr:cNvSpPr txBox="1">
          <a:spLocks noChangeArrowheads="1"/>
        </xdr:cNvSpPr>
      </xdr:nvSpPr>
      <xdr:spPr bwMode="auto">
        <a:xfrm>
          <a:off x="4261484" y="388620"/>
          <a:ext cx="4202431" cy="166306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Summera försäljningen om beloppen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är mindre än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eller lika med ett visst belopp.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400" b="0" i="0" baseline="0">
              <a:effectLst/>
              <a:latin typeface="+mn-lt"/>
              <a:ea typeface="+mn-ea"/>
              <a:cs typeface="+mn-cs"/>
            </a:rPr>
            <a:t>Använd funtionen:</a:t>
          </a:r>
          <a:endParaRPr lang="sv-SE" sz="1400">
            <a:effectLst/>
          </a:endParaRPr>
        </a:p>
        <a:p>
          <a:pPr rtl="0"/>
          <a:r>
            <a:rPr lang="sv-SE" sz="1400" b="1" i="0" baseline="0">
              <a:effectLst/>
              <a:latin typeface="+mn-lt"/>
              <a:ea typeface="+mn-ea"/>
              <a:cs typeface="+mn-cs"/>
            </a:rPr>
            <a:t>SUMMA.OM() 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[SUMIF()]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542924</xdr:colOff>
      <xdr:row>2</xdr:row>
      <xdr:rowOff>152401</xdr:rowOff>
    </xdr:from>
    <xdr:to>
      <xdr:col>12</xdr:col>
      <xdr:colOff>219075</xdr:colOff>
      <xdr:row>6</xdr:row>
      <xdr:rowOff>104776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851B87B-532D-4892-963D-7B9027ACE8C4}"/>
            </a:ext>
          </a:extLst>
        </xdr:cNvPr>
        <xdr:cNvSpPr txBox="1">
          <a:spLocks noChangeArrowheads="1"/>
        </xdr:cNvSpPr>
      </xdr:nvSpPr>
      <xdr:spPr bwMode="auto">
        <a:xfrm>
          <a:off x="9161144" y="388621"/>
          <a:ext cx="4202431" cy="87439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Summera försäljningen om beloppen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är mindre än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eller lika med ett visst belopp.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590549</xdr:colOff>
      <xdr:row>2</xdr:row>
      <xdr:rowOff>76200</xdr:rowOff>
    </xdr:from>
    <xdr:to>
      <xdr:col>13</xdr:col>
      <xdr:colOff>152400</xdr:colOff>
      <xdr:row>11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984F942-DECA-4B16-9367-9C3411B21D10}"/>
            </a:ext>
          </a:extLst>
        </xdr:cNvPr>
        <xdr:cNvSpPr txBox="1">
          <a:spLocks noChangeArrowheads="1"/>
        </xdr:cNvSpPr>
      </xdr:nvSpPr>
      <xdr:spPr bwMode="auto">
        <a:xfrm>
          <a:off x="7235189" y="548640"/>
          <a:ext cx="4743451" cy="20154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Summera försäljningen av de olika produkterna, för kunden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Stadiet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Jobba inte i onödan! Hur kan du enklast kopiera formeln så att du slipper skriva om den i varje cell?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Använd funtionen:</a:t>
          </a: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SUMMA.OMF()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[SUMIFS()]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514348</xdr:colOff>
      <xdr:row>0</xdr:row>
      <xdr:rowOff>123825</xdr:rowOff>
    </xdr:from>
    <xdr:to>
      <xdr:col>20</xdr:col>
      <xdr:colOff>247649</xdr:colOff>
      <xdr:row>20</xdr:row>
      <xdr:rowOff>114300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644D094-17B4-4A14-BA74-DC1ADCCA4848}"/>
            </a:ext>
          </a:extLst>
        </xdr:cNvPr>
        <xdr:cNvSpPr txBox="1">
          <a:spLocks noChangeArrowheads="1"/>
        </xdr:cNvSpPr>
      </xdr:nvSpPr>
      <xdr:spPr bwMode="auto">
        <a:xfrm>
          <a:off x="7250428" y="123825"/>
          <a:ext cx="7856221" cy="464629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Summering med två villkor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cellmarkören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G3.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Infoga funktion, välj kategorin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Matem. och trigon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, funktionen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SUMMA.OMF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[SUMIFS()].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Makrera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s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ummaområdet: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C:C.</a:t>
          </a:r>
        </a:p>
        <a:p>
          <a:pPr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4. Makrera första villkorsområdet: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A:A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5. Ange första villkoret: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$E$3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400" b="0" i="0">
              <a:effectLst/>
              <a:latin typeface="+mn-lt"/>
              <a:ea typeface="+mn-ea"/>
              <a:cs typeface="+mn-cs"/>
            </a:rPr>
            <a:t>6. Ange nästa villkorsområde: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B:B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400">
            <a:effectLst/>
          </a:endParaRPr>
        </a:p>
        <a:p>
          <a:pPr rtl="0"/>
          <a:r>
            <a:rPr lang="sv-SE" sz="1400" b="0" i="0">
              <a:effectLst/>
              <a:latin typeface="+mn-lt"/>
              <a:ea typeface="+mn-ea"/>
              <a:cs typeface="+mn-cs"/>
            </a:rPr>
            <a:t>7. markera cellen med nästa villkor: </a:t>
          </a:r>
          <a:r>
            <a:rPr lang="sv-SE" sz="1400" b="1" i="0">
              <a:effectLst/>
              <a:latin typeface="+mn-lt"/>
              <a:ea typeface="+mn-ea"/>
              <a:cs typeface="+mn-cs"/>
            </a:rPr>
            <a:t>F3</a:t>
          </a:r>
          <a:endParaRPr lang="sv-SE" sz="1400">
            <a:effectLst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Du bör helst ange vilkorsområdet och summaområdet med absoluta referenser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och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namnge områdena, använda Excel-tabeller eller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referera till hela komumnen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så att du enkelt kan kopiera formeln och byta ut villkoret till andra produktera. Då slipper du göra om formeln i resterande celler.</a:t>
          </a:r>
        </a:p>
      </xdr:txBody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304800</xdr:colOff>
      <xdr:row>2</xdr:row>
      <xdr:rowOff>66675</xdr:rowOff>
    </xdr:to>
    <xdr:sp macro="" textlink="">
      <xdr:nvSpPr>
        <xdr:cNvPr id="3" name="AutoShape 1">
          <a:hlinkClick xmlns:r="http://schemas.openxmlformats.org/officeDocument/2006/relationships" r:id="rId1" tooltip="Funktionen SUMMA.OM"/>
          <a:extLst>
            <a:ext uri="{FF2B5EF4-FFF2-40B4-BE49-F238E27FC236}">
              <a16:creationId xmlns:a16="http://schemas.microsoft.com/office/drawing/2014/main" id="{DB4B28C6-0F53-4025-8176-AF7DFA6B4251}"/>
            </a:ext>
          </a:extLst>
        </xdr:cNvPr>
        <xdr:cNvSpPr>
          <a:spLocks noChangeAspect="1" noChangeArrowheads="1"/>
        </xdr:cNvSpPr>
      </xdr:nvSpPr>
      <xdr:spPr bwMode="auto">
        <a:xfrm>
          <a:off x="7261860" y="23622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304800</xdr:colOff>
      <xdr:row>2</xdr:row>
      <xdr:rowOff>71120</xdr:rowOff>
    </xdr:to>
    <xdr:sp macro="" textlink="">
      <xdr:nvSpPr>
        <xdr:cNvPr id="4" name="AutoShape 2">
          <a:hlinkClick xmlns:r="http://schemas.openxmlformats.org/officeDocument/2006/relationships" r:id="rId2" tooltip="SUMIF function"/>
          <a:extLst>
            <a:ext uri="{FF2B5EF4-FFF2-40B4-BE49-F238E27FC236}">
              <a16:creationId xmlns:a16="http://schemas.microsoft.com/office/drawing/2014/main" id="{C56BCE84-0F24-4F5D-A0E5-8157730608F7}"/>
            </a:ext>
          </a:extLst>
        </xdr:cNvPr>
        <xdr:cNvSpPr>
          <a:spLocks noChangeAspect="1" noChangeArrowheads="1"/>
        </xdr:cNvSpPr>
      </xdr:nvSpPr>
      <xdr:spPr bwMode="auto">
        <a:xfrm>
          <a:off x="7261860" y="236220"/>
          <a:ext cx="304800" cy="299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304800</xdr:colOff>
      <xdr:row>2</xdr:row>
      <xdr:rowOff>71120</xdr:rowOff>
    </xdr:to>
    <xdr:sp macro="" textlink="">
      <xdr:nvSpPr>
        <xdr:cNvPr id="5" name="AutoShape 2">
          <a:hlinkClick xmlns:r="http://schemas.openxmlformats.org/officeDocument/2006/relationships" r:id="rId2" tooltip="SUMIF function"/>
          <a:extLst>
            <a:ext uri="{FF2B5EF4-FFF2-40B4-BE49-F238E27FC236}">
              <a16:creationId xmlns:a16="http://schemas.microsoft.com/office/drawing/2014/main" id="{7A558E09-58B2-4349-9DAC-3E9443880134}"/>
            </a:ext>
          </a:extLst>
        </xdr:cNvPr>
        <xdr:cNvSpPr>
          <a:spLocks noChangeAspect="1" noChangeArrowheads="1"/>
        </xdr:cNvSpPr>
      </xdr:nvSpPr>
      <xdr:spPr bwMode="auto">
        <a:xfrm>
          <a:off x="7261860" y="236220"/>
          <a:ext cx="304800" cy="299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521970</xdr:colOff>
      <xdr:row>21</xdr:row>
      <xdr:rowOff>7620</xdr:rowOff>
    </xdr:from>
    <xdr:to>
      <xdr:col>14</xdr:col>
      <xdr:colOff>279136</xdr:colOff>
      <xdr:row>34</xdr:row>
      <xdr:rowOff>220456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36D8F9F9-270B-3F33-FD43-6A7540A01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58050" y="4892040"/>
          <a:ext cx="5464546" cy="3184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25691-067B-4A2F-80E2-ED0D9357FFEE}">
  <sheetPr>
    <tabColor rgb="FF92D050"/>
  </sheetPr>
  <dimension ref="A1:H22"/>
  <sheetViews>
    <sheetView tabSelected="1" workbookViewId="0">
      <selection activeCell="C10" sqref="C10"/>
    </sheetView>
  </sheetViews>
  <sheetFormatPr defaultColWidth="8.6640625" defaultRowHeight="17.399999999999999" x14ac:dyDescent="0.3"/>
  <cols>
    <col min="1" max="1" width="12.83203125" style="2" customWidth="1"/>
    <col min="2" max="2" width="33.25" style="2" customWidth="1"/>
    <col min="3" max="3" width="22.33203125" style="2" customWidth="1"/>
    <col min="4" max="4" width="10.1640625" style="2" customWidth="1"/>
    <col min="5" max="5" width="21.1640625" style="2" customWidth="1"/>
    <col min="6" max="6" width="10" style="2" customWidth="1"/>
    <col min="7" max="7" width="8.5" style="2" customWidth="1"/>
    <col min="8" max="8" width="10.5" style="2" customWidth="1"/>
    <col min="9" max="16384" width="8.6640625" style="2"/>
  </cols>
  <sheetData>
    <row r="1" spans="1:8" ht="24" customHeight="1" x14ac:dyDescent="0.45">
      <c r="A1" s="15"/>
      <c r="B1" s="16" t="s">
        <v>0</v>
      </c>
      <c r="C1" s="17" t="s">
        <v>1</v>
      </c>
      <c r="E1" s="14" t="s">
        <v>2</v>
      </c>
      <c r="F1" s="3"/>
      <c r="G1" s="3"/>
      <c r="H1" s="3"/>
    </row>
    <row r="2" spans="1:8" ht="18" x14ac:dyDescent="0.35">
      <c r="A2" s="28" t="s">
        <v>3</v>
      </c>
      <c r="B2" s="29" t="s">
        <v>4</v>
      </c>
      <c r="C2" s="18">
        <v>14</v>
      </c>
      <c r="E2" s="4" t="s">
        <v>5</v>
      </c>
      <c r="F2" s="5" t="str">
        <f ca="1">IFERROR("Kapitel "&amp;LEFT(RIGHT(CELL("filnamn",A1),LEN(CELL("filnamn",A1))-FIND("[",CELL("filnamn",A1))),1),"Kapitel "&amp;LEFT(RIGHT(CELL("filename",E1),LEN(CELL("filename",E1))-FIND("[",CELL("filename",E1))),1))</f>
        <v>Kapitel 4</v>
      </c>
      <c r="G2" s="4" t="s">
        <v>6</v>
      </c>
      <c r="H2" s="5" t="str">
        <f ca="1">IFERROR(RIGHT(CELL("filnamn",E1),LEN(CELL("filnamn",E1))-FIND("]",CELL("filnamn",E1))),RIGHT(CELL("filename",E1),LEN(CELL("filename",E1))-FIND("]",CELL("filename",E1))))</f>
        <v>ANTAL()</v>
      </c>
    </row>
    <row r="3" spans="1:8" ht="18" x14ac:dyDescent="0.35">
      <c r="A3" s="28" t="s">
        <v>7</v>
      </c>
      <c r="B3" s="29" t="s">
        <v>8</v>
      </c>
      <c r="C3" s="18">
        <v>2.54</v>
      </c>
    </row>
    <row r="4" spans="1:8" ht="18" x14ac:dyDescent="0.35">
      <c r="A4" s="28" t="s">
        <v>9</v>
      </c>
      <c r="B4" s="29" t="s">
        <v>10</v>
      </c>
      <c r="C4" s="19">
        <v>12000</v>
      </c>
    </row>
    <row r="5" spans="1:8" ht="18" x14ac:dyDescent="0.35">
      <c r="A5" s="28" t="s">
        <v>11</v>
      </c>
      <c r="B5" s="29" t="s">
        <v>12</v>
      </c>
      <c r="C5" s="18"/>
    </row>
    <row r="6" spans="1:8" ht="18" x14ac:dyDescent="0.35">
      <c r="A6" s="28" t="s">
        <v>13</v>
      </c>
      <c r="B6" s="29" t="s">
        <v>14</v>
      </c>
      <c r="C6" s="20">
        <f>SUM(C2:C5)</f>
        <v>12016.54</v>
      </c>
    </row>
    <row r="7" spans="1:8" ht="18" x14ac:dyDescent="0.35">
      <c r="A7" s="28" t="s">
        <v>15</v>
      </c>
      <c r="B7" s="29" t="s">
        <v>10</v>
      </c>
      <c r="C7" s="21">
        <v>0.65</v>
      </c>
    </row>
    <row r="8" spans="1:8" ht="18" x14ac:dyDescent="0.35">
      <c r="A8" s="28" t="s">
        <v>16</v>
      </c>
      <c r="B8" s="29" t="s">
        <v>17</v>
      </c>
      <c r="C8" s="22">
        <v>0.23958333333333334</v>
      </c>
    </row>
    <row r="9" spans="1:8" ht="18" x14ac:dyDescent="0.35">
      <c r="A9" s="28" t="s">
        <v>18</v>
      </c>
      <c r="B9" s="29" t="s">
        <v>19</v>
      </c>
      <c r="C9" s="23">
        <f ca="1">TODAY()</f>
        <v>46031</v>
      </c>
    </row>
    <row r="10" spans="1:8" ht="18.600000000000001" thickBot="1" x14ac:dyDescent="0.4">
      <c r="A10" s="31"/>
      <c r="B10" s="32" t="s">
        <v>20</v>
      </c>
      <c r="C10" s="33"/>
    </row>
    <row r="11" spans="1:8" ht="18" thickTop="1" x14ac:dyDescent="0.3"/>
    <row r="12" spans="1:8" ht="18" x14ac:dyDescent="0.35">
      <c r="A12" s="15"/>
      <c r="B12" s="16" t="s">
        <v>0</v>
      </c>
      <c r="C12" s="17" t="s">
        <v>21</v>
      </c>
    </row>
    <row r="13" spans="1:8" ht="18" x14ac:dyDescent="0.35">
      <c r="A13" s="28" t="s">
        <v>3</v>
      </c>
      <c r="B13" s="29" t="s">
        <v>22</v>
      </c>
      <c r="C13" s="18" t="s">
        <v>23</v>
      </c>
    </row>
    <row r="14" spans="1:8" ht="18" x14ac:dyDescent="0.35">
      <c r="A14" s="28" t="s">
        <v>7</v>
      </c>
      <c r="B14" s="29" t="s">
        <v>24</v>
      </c>
      <c r="C14" s="24">
        <v>15</v>
      </c>
    </row>
    <row r="15" spans="1:8" ht="18" x14ac:dyDescent="0.35">
      <c r="A15" s="28" t="s">
        <v>9</v>
      </c>
      <c r="B15" s="29" t="s">
        <v>12</v>
      </c>
      <c r="C15" s="18"/>
    </row>
    <row r="16" spans="1:8" ht="18" x14ac:dyDescent="0.35">
      <c r="A16" s="28" t="s">
        <v>11</v>
      </c>
      <c r="B16" s="29" t="s">
        <v>14</v>
      </c>
      <c r="C16" s="18">
        <f>SUM(C13:C15)</f>
        <v>15</v>
      </c>
    </row>
    <row r="17" spans="1:3" ht="18" x14ac:dyDescent="0.35">
      <c r="A17" s="28" t="s">
        <v>13</v>
      </c>
      <c r="B17" s="30" t="s">
        <v>25</v>
      </c>
      <c r="C17" s="18" t="b">
        <v>1</v>
      </c>
    </row>
    <row r="18" spans="1:3" ht="18" x14ac:dyDescent="0.35">
      <c r="A18" s="28" t="s">
        <v>15</v>
      </c>
      <c r="B18" s="30" t="s">
        <v>25</v>
      </c>
      <c r="C18" s="18" t="b">
        <v>0</v>
      </c>
    </row>
    <row r="19" spans="1:3" ht="18" x14ac:dyDescent="0.35">
      <c r="A19" s="28" t="s">
        <v>16</v>
      </c>
      <c r="B19" s="29" t="s">
        <v>26</v>
      </c>
      <c r="C19" s="25" t="s">
        <v>27</v>
      </c>
    </row>
    <row r="20" spans="1:3" ht="18" x14ac:dyDescent="0.35">
      <c r="A20" s="28" t="s">
        <v>18</v>
      </c>
      <c r="B20" s="29" t="s">
        <v>28</v>
      </c>
      <c r="C20" s="26">
        <f ca="1">TODAY()</f>
        <v>46031</v>
      </c>
    </row>
    <row r="21" spans="1:3" ht="18.600000000000001" thickBot="1" x14ac:dyDescent="0.4">
      <c r="A21" s="31"/>
      <c r="B21" s="32" t="s">
        <v>20</v>
      </c>
      <c r="C21" s="33"/>
    </row>
    <row r="22" spans="1:3" ht="18" thickTop="1" x14ac:dyDescent="0.3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74C7-47FF-4B2E-94CF-C5D695D3D632}">
  <sheetPr>
    <tabColor rgb="FFFF0000"/>
  </sheetPr>
  <dimension ref="A1:M22"/>
  <sheetViews>
    <sheetView workbookViewId="0">
      <selection activeCell="C10" sqref="C10"/>
    </sheetView>
  </sheetViews>
  <sheetFormatPr defaultColWidth="8.6640625" defaultRowHeight="18" x14ac:dyDescent="0.35"/>
  <cols>
    <col min="1" max="1" width="12.83203125" style="4" customWidth="1"/>
    <col min="2" max="2" width="33.25" style="4" customWidth="1"/>
    <col min="3" max="3" width="22.33203125" style="4" customWidth="1"/>
    <col min="4" max="4" width="10.1640625" style="2" customWidth="1"/>
    <col min="5" max="5" width="18.83203125" style="2" customWidth="1"/>
    <col min="6" max="6" width="8.6640625" style="4"/>
    <col min="7" max="13" width="8.6640625" style="2"/>
    <col min="14" max="16384" width="8.6640625" style="4"/>
  </cols>
  <sheetData>
    <row r="1" spans="1:3" ht="24" customHeight="1" x14ac:dyDescent="0.35">
      <c r="A1" s="15"/>
      <c r="B1" s="16" t="s">
        <v>0</v>
      </c>
      <c r="C1" s="17" t="s">
        <v>1</v>
      </c>
    </row>
    <row r="2" spans="1:3" x14ac:dyDescent="0.35">
      <c r="A2" s="28" t="s">
        <v>3</v>
      </c>
      <c r="B2" s="29" t="s">
        <v>4</v>
      </c>
      <c r="C2" s="18">
        <v>14</v>
      </c>
    </row>
    <row r="3" spans="1:3" x14ac:dyDescent="0.35">
      <c r="A3" s="28" t="s">
        <v>7</v>
      </c>
      <c r="B3" s="29" t="s">
        <v>8</v>
      </c>
      <c r="C3" s="18">
        <v>2.54</v>
      </c>
    </row>
    <row r="4" spans="1:3" x14ac:dyDescent="0.35">
      <c r="A4" s="28" t="s">
        <v>9</v>
      </c>
      <c r="B4" s="29" t="s">
        <v>10</v>
      </c>
      <c r="C4" s="19">
        <v>12000</v>
      </c>
    </row>
    <row r="5" spans="1:3" x14ac:dyDescent="0.35">
      <c r="A5" s="28" t="s">
        <v>11</v>
      </c>
      <c r="B5" s="29" t="s">
        <v>12</v>
      </c>
      <c r="C5" s="18"/>
    </row>
    <row r="6" spans="1:3" x14ac:dyDescent="0.35">
      <c r="A6" s="28" t="s">
        <v>13</v>
      </c>
      <c r="B6" s="29" t="s">
        <v>14</v>
      </c>
      <c r="C6" s="18">
        <f>SUM(C2:C5)</f>
        <v>12016.54</v>
      </c>
    </row>
    <row r="7" spans="1:3" x14ac:dyDescent="0.35">
      <c r="A7" s="28" t="s">
        <v>15</v>
      </c>
      <c r="B7" s="29" t="s">
        <v>10</v>
      </c>
      <c r="C7" s="21">
        <v>0.65</v>
      </c>
    </row>
    <row r="8" spans="1:3" x14ac:dyDescent="0.35">
      <c r="A8" s="28" t="s">
        <v>16</v>
      </c>
      <c r="B8" s="29" t="s">
        <v>17</v>
      </c>
      <c r="C8" s="22">
        <v>0.23958333333333334</v>
      </c>
    </row>
    <row r="9" spans="1:3" x14ac:dyDescent="0.35">
      <c r="A9" s="28" t="s">
        <v>18</v>
      </c>
      <c r="B9" s="29" t="s">
        <v>19</v>
      </c>
      <c r="C9" s="23">
        <f ca="1">TODAY()</f>
        <v>46031</v>
      </c>
    </row>
    <row r="10" spans="1:3" ht="18.600000000000001" thickBot="1" x14ac:dyDescent="0.4">
      <c r="A10" s="31"/>
      <c r="B10" s="32" t="s">
        <v>20</v>
      </c>
      <c r="C10" s="33">
        <f ca="1">COUNT(C2:C9)</f>
        <v>7</v>
      </c>
    </row>
    <row r="11" spans="1:3" s="2" customFormat="1" thickTop="1" x14ac:dyDescent="0.3"/>
    <row r="12" spans="1:3" x14ac:dyDescent="0.35">
      <c r="A12" s="15"/>
      <c r="B12" s="16" t="s">
        <v>0</v>
      </c>
      <c r="C12" s="17" t="s">
        <v>21</v>
      </c>
    </row>
    <row r="13" spans="1:3" x14ac:dyDescent="0.35">
      <c r="A13" s="28" t="s">
        <v>3</v>
      </c>
      <c r="B13" s="29" t="s">
        <v>22</v>
      </c>
      <c r="C13" s="18" t="s">
        <v>23</v>
      </c>
    </row>
    <row r="14" spans="1:3" x14ac:dyDescent="0.35">
      <c r="A14" s="28" t="s">
        <v>7</v>
      </c>
      <c r="B14" s="29" t="s">
        <v>24</v>
      </c>
      <c r="C14" s="24">
        <v>15</v>
      </c>
    </row>
    <row r="15" spans="1:3" x14ac:dyDescent="0.35">
      <c r="A15" s="28" t="s">
        <v>9</v>
      </c>
      <c r="B15" s="29" t="s">
        <v>12</v>
      </c>
      <c r="C15" s="18"/>
    </row>
    <row r="16" spans="1:3" x14ac:dyDescent="0.35">
      <c r="A16" s="28" t="s">
        <v>11</v>
      </c>
      <c r="B16" s="29" t="s">
        <v>14</v>
      </c>
      <c r="C16" s="18">
        <f>SUM(C13:C15)</f>
        <v>15</v>
      </c>
    </row>
    <row r="17" spans="1:3" x14ac:dyDescent="0.35">
      <c r="A17" s="28" t="s">
        <v>13</v>
      </c>
      <c r="B17" s="30" t="s">
        <v>25</v>
      </c>
      <c r="C17" s="18" t="b">
        <v>1</v>
      </c>
    </row>
    <row r="18" spans="1:3" x14ac:dyDescent="0.35">
      <c r="A18" s="28" t="s">
        <v>15</v>
      </c>
      <c r="B18" s="30" t="s">
        <v>25</v>
      </c>
      <c r="C18" s="18" t="b">
        <v>0</v>
      </c>
    </row>
    <row r="19" spans="1:3" x14ac:dyDescent="0.35">
      <c r="A19" s="28" t="s">
        <v>16</v>
      </c>
      <c r="B19" s="29" t="s">
        <v>26</v>
      </c>
      <c r="C19" s="25" t="s">
        <v>27</v>
      </c>
    </row>
    <row r="20" spans="1:3" x14ac:dyDescent="0.35">
      <c r="A20" s="28" t="s">
        <v>18</v>
      </c>
      <c r="B20" s="29" t="s">
        <v>28</v>
      </c>
      <c r="C20" s="26">
        <f ca="1">TODAY()</f>
        <v>46031</v>
      </c>
    </row>
    <row r="21" spans="1:3" ht="18.600000000000001" thickBot="1" x14ac:dyDescent="0.4">
      <c r="A21" s="31"/>
      <c r="B21" s="32" t="s">
        <v>20</v>
      </c>
      <c r="C21" s="33">
        <f ca="1">COUNT(C14:C20)</f>
        <v>3</v>
      </c>
    </row>
    <row r="22" spans="1:3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03C1-41CC-4C9C-A108-A4998A27D879}">
  <sheetPr>
    <tabColor rgb="FF92D050"/>
  </sheetPr>
  <dimension ref="A1:H22"/>
  <sheetViews>
    <sheetView workbookViewId="0">
      <selection activeCell="C10" sqref="C10"/>
    </sheetView>
  </sheetViews>
  <sheetFormatPr defaultColWidth="8.9140625" defaultRowHeight="17.399999999999999" x14ac:dyDescent="0.3"/>
  <cols>
    <col min="1" max="1" width="12.83203125" style="2" customWidth="1"/>
    <col min="2" max="2" width="33.25" style="2" customWidth="1"/>
    <col min="3" max="3" width="22.33203125" style="2" customWidth="1"/>
    <col min="4" max="4" width="8.9140625" style="2"/>
    <col min="5" max="5" width="21.1640625" style="2" customWidth="1"/>
    <col min="6" max="6" width="11.1640625" style="2" customWidth="1"/>
    <col min="7" max="7" width="8.5" style="2" customWidth="1"/>
    <col min="8" max="8" width="12.1640625" style="2" customWidth="1"/>
    <col min="9" max="16384" width="8.9140625" style="2"/>
  </cols>
  <sheetData>
    <row r="1" spans="1:8" ht="24" customHeight="1" x14ac:dyDescent="0.45">
      <c r="A1" s="15"/>
      <c r="B1" s="16" t="s">
        <v>0</v>
      </c>
      <c r="C1" s="17" t="s">
        <v>1</v>
      </c>
      <c r="E1" s="14" t="s">
        <v>2</v>
      </c>
      <c r="F1" s="3"/>
      <c r="G1" s="3"/>
      <c r="H1" s="3"/>
    </row>
    <row r="2" spans="1:8" ht="18" x14ac:dyDescent="0.35">
      <c r="A2" s="28" t="s">
        <v>3</v>
      </c>
      <c r="B2" s="29" t="s">
        <v>4</v>
      </c>
      <c r="C2" s="18">
        <v>14</v>
      </c>
      <c r="E2" s="4" t="s">
        <v>5</v>
      </c>
      <c r="F2" s="5" t="str">
        <f ca="1">IFERROR("Kapitel "&amp;LEFT(RIGHT(CELL("filnamn",A1),LEN(CELL("filnamn",A1))-FIND("[",CELL("filnamn",A1))),1),"Kapitel "&amp;LEFT(RIGHT(CELL("filename",E1),LEN(CELL("filename",E1))-FIND("[",CELL("filename",E1))),1))</f>
        <v>Kapitel 4</v>
      </c>
      <c r="G2" s="4" t="s">
        <v>6</v>
      </c>
      <c r="H2" s="5" t="str">
        <f ca="1">IFERROR(RIGHT(CELL("filnamn",E1),LEN(CELL("filnamn",E1))-FIND("]",CELL("filnamn",E1))),RIGHT(CELL("filename",E1),LEN(CELL("filename",E1))-FIND("]",CELL("filename",E1))))</f>
        <v>ANTALV()</v>
      </c>
    </row>
    <row r="3" spans="1:8" ht="18" x14ac:dyDescent="0.35">
      <c r="A3" s="28" t="s">
        <v>7</v>
      </c>
      <c r="B3" s="29" t="s">
        <v>8</v>
      </c>
      <c r="C3" s="18">
        <v>2.54</v>
      </c>
      <c r="F3" s="4"/>
    </row>
    <row r="4" spans="1:8" ht="18" x14ac:dyDescent="0.35">
      <c r="A4" s="28" t="s">
        <v>9</v>
      </c>
      <c r="B4" s="29" t="s">
        <v>10</v>
      </c>
      <c r="C4" s="19">
        <v>12000</v>
      </c>
      <c r="F4" s="4"/>
    </row>
    <row r="5" spans="1:8" ht="18" x14ac:dyDescent="0.35">
      <c r="A5" s="28" t="s">
        <v>11</v>
      </c>
      <c r="B5" s="29" t="s">
        <v>12</v>
      </c>
      <c r="C5" s="18"/>
      <c r="F5" s="4"/>
    </row>
    <row r="6" spans="1:8" ht="18" x14ac:dyDescent="0.35">
      <c r="A6" s="28" t="s">
        <v>13</v>
      </c>
      <c r="B6" s="29" t="s">
        <v>14</v>
      </c>
      <c r="C6" s="18">
        <f>SUM(C2:C5)</f>
        <v>12016.54</v>
      </c>
      <c r="F6" s="4"/>
    </row>
    <row r="7" spans="1:8" ht="18" x14ac:dyDescent="0.35">
      <c r="A7" s="28" t="s">
        <v>15</v>
      </c>
      <c r="B7" s="29" t="s">
        <v>10</v>
      </c>
      <c r="C7" s="21">
        <v>0.65</v>
      </c>
      <c r="F7" s="4"/>
    </row>
    <row r="8" spans="1:8" ht="18" x14ac:dyDescent="0.35">
      <c r="A8" s="28" t="s">
        <v>16</v>
      </c>
      <c r="B8" s="29" t="s">
        <v>17</v>
      </c>
      <c r="C8" s="22">
        <v>0.23958333333333334</v>
      </c>
      <c r="F8" s="4"/>
    </row>
    <row r="9" spans="1:8" ht="18" x14ac:dyDescent="0.35">
      <c r="A9" s="28" t="s">
        <v>18</v>
      </c>
      <c r="B9" s="29" t="s">
        <v>19</v>
      </c>
      <c r="C9" s="23">
        <f ca="1">TODAY()</f>
        <v>46031</v>
      </c>
      <c r="F9" s="4"/>
    </row>
    <row r="10" spans="1:8" ht="18.600000000000001" thickBot="1" x14ac:dyDescent="0.4">
      <c r="A10" s="31"/>
      <c r="B10" s="32" t="s">
        <v>29</v>
      </c>
      <c r="C10" s="33"/>
      <c r="F10" s="4"/>
    </row>
    <row r="11" spans="1:8" ht="18" thickTop="1" x14ac:dyDescent="0.3"/>
    <row r="12" spans="1:8" ht="18" x14ac:dyDescent="0.35">
      <c r="A12" s="15"/>
      <c r="B12" s="16" t="s">
        <v>0</v>
      </c>
      <c r="C12" s="17" t="s">
        <v>21</v>
      </c>
      <c r="F12" s="4"/>
    </row>
    <row r="13" spans="1:8" ht="18" x14ac:dyDescent="0.35">
      <c r="A13" s="28" t="s">
        <v>3</v>
      </c>
      <c r="B13" s="29" t="s">
        <v>22</v>
      </c>
      <c r="C13" s="18" t="s">
        <v>23</v>
      </c>
      <c r="F13" s="4"/>
    </row>
    <row r="14" spans="1:8" ht="18" x14ac:dyDescent="0.35">
      <c r="A14" s="28" t="s">
        <v>7</v>
      </c>
      <c r="B14" s="29" t="s">
        <v>24</v>
      </c>
      <c r="C14" s="24">
        <v>15</v>
      </c>
      <c r="F14" s="4"/>
    </row>
    <row r="15" spans="1:8" ht="18" x14ac:dyDescent="0.35">
      <c r="A15" s="28" t="s">
        <v>9</v>
      </c>
      <c r="B15" s="29" t="s">
        <v>12</v>
      </c>
      <c r="C15" s="18"/>
      <c r="F15" s="4"/>
    </row>
    <row r="16" spans="1:8" ht="18" x14ac:dyDescent="0.35">
      <c r="A16" s="28" t="s">
        <v>11</v>
      </c>
      <c r="B16" s="29" t="s">
        <v>14</v>
      </c>
      <c r="C16" s="18">
        <f>SUM(C13:C15)</f>
        <v>15</v>
      </c>
      <c r="F16" s="4"/>
    </row>
    <row r="17" spans="1:3" ht="18" x14ac:dyDescent="0.35">
      <c r="A17" s="28" t="s">
        <v>13</v>
      </c>
      <c r="B17" s="30" t="s">
        <v>25</v>
      </c>
      <c r="C17" s="18" t="b">
        <v>1</v>
      </c>
    </row>
    <row r="18" spans="1:3" ht="18" x14ac:dyDescent="0.35">
      <c r="A18" s="28" t="s">
        <v>15</v>
      </c>
      <c r="B18" s="30" t="s">
        <v>25</v>
      </c>
      <c r="C18" s="18" t="b">
        <v>0</v>
      </c>
    </row>
    <row r="19" spans="1:3" ht="18" x14ac:dyDescent="0.35">
      <c r="A19" s="28" t="s">
        <v>16</v>
      </c>
      <c r="B19" s="29" t="s">
        <v>26</v>
      </c>
      <c r="C19" s="25" t="s">
        <v>27</v>
      </c>
    </row>
    <row r="20" spans="1:3" ht="18" x14ac:dyDescent="0.35">
      <c r="A20" s="28" t="s">
        <v>18</v>
      </c>
      <c r="B20" s="29" t="s">
        <v>28</v>
      </c>
      <c r="C20" s="26">
        <f ca="1">TODAY()</f>
        <v>46031</v>
      </c>
    </row>
    <row r="21" spans="1:3" ht="18.600000000000001" thickBot="1" x14ac:dyDescent="0.4">
      <c r="A21" s="31"/>
      <c r="B21" s="32" t="s">
        <v>29</v>
      </c>
      <c r="C21" s="33"/>
    </row>
    <row r="22" spans="1:3" ht="18" thickTop="1" x14ac:dyDescent="0.3"/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117E-4F26-4342-A7C4-75FFDC008646}">
  <sheetPr>
    <tabColor rgb="FFFF0000"/>
  </sheetPr>
  <dimension ref="A1:C22"/>
  <sheetViews>
    <sheetView workbookViewId="0">
      <selection activeCell="C10" sqref="C10"/>
    </sheetView>
  </sheetViews>
  <sheetFormatPr defaultColWidth="8.9140625" defaultRowHeight="17.399999999999999" x14ac:dyDescent="0.3"/>
  <cols>
    <col min="1" max="1" width="12.83203125" style="2" customWidth="1"/>
    <col min="2" max="2" width="33.25" style="2" customWidth="1"/>
    <col min="3" max="3" width="22.33203125" style="2" customWidth="1"/>
    <col min="4" max="4" width="8.9140625" style="2"/>
    <col min="5" max="5" width="19.83203125" style="2" customWidth="1"/>
    <col min="6" max="6" width="11.1640625" style="2" customWidth="1"/>
    <col min="7" max="7" width="8.5" style="2" customWidth="1"/>
    <col min="8" max="8" width="12.1640625" style="2" customWidth="1"/>
    <col min="9" max="16384" width="8.9140625" style="2"/>
  </cols>
  <sheetData>
    <row r="1" spans="1:3" ht="24" customHeight="1" x14ac:dyDescent="0.35">
      <c r="A1" s="15"/>
      <c r="B1" s="16" t="s">
        <v>0</v>
      </c>
      <c r="C1" s="17" t="s">
        <v>1</v>
      </c>
    </row>
    <row r="2" spans="1:3" ht="18" x14ac:dyDescent="0.35">
      <c r="A2" s="28" t="s">
        <v>3</v>
      </c>
      <c r="B2" s="29" t="s">
        <v>4</v>
      </c>
      <c r="C2" s="18">
        <v>14</v>
      </c>
    </row>
    <row r="3" spans="1:3" ht="18" x14ac:dyDescent="0.35">
      <c r="A3" s="28" t="s">
        <v>7</v>
      </c>
      <c r="B3" s="29" t="s">
        <v>8</v>
      </c>
      <c r="C3" s="18">
        <v>2.54</v>
      </c>
    </row>
    <row r="4" spans="1:3" ht="18" x14ac:dyDescent="0.35">
      <c r="A4" s="28" t="s">
        <v>9</v>
      </c>
      <c r="B4" s="29" t="s">
        <v>10</v>
      </c>
      <c r="C4" s="19">
        <v>12000</v>
      </c>
    </row>
    <row r="5" spans="1:3" ht="18" x14ac:dyDescent="0.35">
      <c r="A5" s="28" t="s">
        <v>11</v>
      </c>
      <c r="B5" s="29" t="s">
        <v>12</v>
      </c>
      <c r="C5" s="18"/>
    </row>
    <row r="6" spans="1:3" ht="18" x14ac:dyDescent="0.35">
      <c r="A6" s="28" t="s">
        <v>13</v>
      </c>
      <c r="B6" s="29" t="s">
        <v>14</v>
      </c>
      <c r="C6" s="18">
        <f>SUM(C3:C5)</f>
        <v>12002.54</v>
      </c>
    </row>
    <row r="7" spans="1:3" ht="18" x14ac:dyDescent="0.35">
      <c r="A7" s="28" t="s">
        <v>15</v>
      </c>
      <c r="B7" s="29" t="s">
        <v>10</v>
      </c>
      <c r="C7" s="21">
        <v>0.65</v>
      </c>
    </row>
    <row r="8" spans="1:3" ht="18" x14ac:dyDescent="0.35">
      <c r="A8" s="28" t="s">
        <v>16</v>
      </c>
      <c r="B8" s="29" t="s">
        <v>17</v>
      </c>
      <c r="C8" s="22">
        <v>0.23958333333333334</v>
      </c>
    </row>
    <row r="9" spans="1:3" ht="18" x14ac:dyDescent="0.35">
      <c r="A9" s="28" t="s">
        <v>18</v>
      </c>
      <c r="B9" s="29" t="s">
        <v>19</v>
      </c>
      <c r="C9" s="23">
        <f ca="1">TODAY()</f>
        <v>46031</v>
      </c>
    </row>
    <row r="10" spans="1:3" ht="18.600000000000001" thickBot="1" x14ac:dyDescent="0.4">
      <c r="A10" s="31"/>
      <c r="B10" s="32" t="s">
        <v>29</v>
      </c>
      <c r="C10" s="33">
        <f ca="1">COUNTA(C2:C9)</f>
        <v>7</v>
      </c>
    </row>
    <row r="11" spans="1:3" ht="18" thickTop="1" x14ac:dyDescent="0.3"/>
    <row r="12" spans="1:3" ht="18" x14ac:dyDescent="0.35">
      <c r="A12" s="15"/>
      <c r="B12" s="16" t="s">
        <v>0</v>
      </c>
      <c r="C12" s="17" t="s">
        <v>21</v>
      </c>
    </row>
    <row r="13" spans="1:3" ht="18" x14ac:dyDescent="0.35">
      <c r="A13" s="28" t="s">
        <v>3</v>
      </c>
      <c r="B13" s="29" t="s">
        <v>22</v>
      </c>
      <c r="C13" s="18" t="s">
        <v>23</v>
      </c>
    </row>
    <row r="14" spans="1:3" ht="18" x14ac:dyDescent="0.35">
      <c r="A14" s="28" t="s">
        <v>7</v>
      </c>
      <c r="B14" s="29" t="s">
        <v>24</v>
      </c>
      <c r="C14" s="24">
        <v>15</v>
      </c>
    </row>
    <row r="15" spans="1:3" ht="18" x14ac:dyDescent="0.35">
      <c r="A15" s="28" t="s">
        <v>9</v>
      </c>
      <c r="B15" s="29" t="s">
        <v>12</v>
      </c>
      <c r="C15" s="18"/>
    </row>
    <row r="16" spans="1:3" ht="18" x14ac:dyDescent="0.35">
      <c r="A16" s="28" t="s">
        <v>11</v>
      </c>
      <c r="B16" s="29" t="s">
        <v>14</v>
      </c>
      <c r="C16" s="18">
        <f>SUM(C13:C15)</f>
        <v>15</v>
      </c>
    </row>
    <row r="17" spans="1:3" ht="18" x14ac:dyDescent="0.35">
      <c r="A17" s="28" t="s">
        <v>13</v>
      </c>
      <c r="B17" s="30" t="s">
        <v>25</v>
      </c>
      <c r="C17" s="18" t="b">
        <v>1</v>
      </c>
    </row>
    <row r="18" spans="1:3" ht="18" x14ac:dyDescent="0.35">
      <c r="A18" s="28" t="s">
        <v>15</v>
      </c>
      <c r="B18" s="30" t="s">
        <v>25</v>
      </c>
      <c r="C18" s="18" t="b">
        <v>0</v>
      </c>
    </row>
    <row r="19" spans="1:3" ht="18" x14ac:dyDescent="0.35">
      <c r="A19" s="28" t="s">
        <v>16</v>
      </c>
      <c r="B19" s="29" t="s">
        <v>26</v>
      </c>
      <c r="C19" s="25" t="s">
        <v>27</v>
      </c>
    </row>
    <row r="20" spans="1:3" ht="18" x14ac:dyDescent="0.35">
      <c r="A20" s="28" t="s">
        <v>18</v>
      </c>
      <c r="B20" s="29" t="s">
        <v>28</v>
      </c>
      <c r="C20" s="26">
        <f ca="1">TODAY()</f>
        <v>46031</v>
      </c>
    </row>
    <row r="21" spans="1:3" ht="18.600000000000001" thickBot="1" x14ac:dyDescent="0.4">
      <c r="A21" s="31"/>
      <c r="B21" s="32" t="s">
        <v>29</v>
      </c>
      <c r="C21" s="33">
        <f ca="1">COUNTA(C13:C20)</f>
        <v>7</v>
      </c>
    </row>
    <row r="22" spans="1:3" ht="18" thickTop="1" x14ac:dyDescent="0.3"/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1E7AB-D3D3-4F10-96BA-A16B975C8D2F}">
  <sheetPr>
    <tabColor rgb="FF92D050"/>
  </sheetPr>
  <dimension ref="A1:Q30"/>
  <sheetViews>
    <sheetView workbookViewId="0">
      <selection activeCell="H3" sqref="H3"/>
    </sheetView>
  </sheetViews>
  <sheetFormatPr defaultColWidth="8.9140625" defaultRowHeight="18" x14ac:dyDescent="0.35"/>
  <cols>
    <col min="1" max="1" width="14.33203125" style="3" customWidth="1"/>
    <col min="2" max="2" width="26.6640625" style="3" customWidth="1"/>
    <col min="3" max="3" width="18.83203125" style="3" customWidth="1"/>
    <col min="4" max="4" width="14.83203125" style="3" customWidth="1"/>
    <col min="5" max="5" width="8.25" style="3" customWidth="1"/>
    <col min="6" max="6" width="8.1640625" style="3" customWidth="1"/>
    <col min="7" max="7" width="4.33203125" style="3" customWidth="1"/>
    <col min="8" max="8" width="15.25" style="3" customWidth="1"/>
    <col min="9" max="9" width="8.83203125" style="3" customWidth="1"/>
    <col min="10" max="10" width="10.6640625" style="3" customWidth="1"/>
    <col min="11" max="11" width="8.1640625" style="3" customWidth="1"/>
    <col min="12" max="12" width="10.5" style="3" customWidth="1"/>
    <col min="13" max="13" width="8.9140625" style="3"/>
    <col min="14" max="14" width="21.1640625" style="3" customWidth="1"/>
    <col min="15" max="15" width="11.1640625" style="3" customWidth="1"/>
    <col min="16" max="16" width="8.5" style="3" customWidth="1"/>
    <col min="17" max="17" width="21.25" style="3" customWidth="1"/>
    <col min="18" max="16384" width="8.9140625" style="3"/>
  </cols>
  <sheetData>
    <row r="1" spans="1:17" ht="24" customHeight="1" x14ac:dyDescent="0.45">
      <c r="A1" s="37" t="s">
        <v>30</v>
      </c>
      <c r="B1" s="36" t="s">
        <v>31</v>
      </c>
      <c r="C1" s="36" t="s">
        <v>32</v>
      </c>
      <c r="D1" s="36" t="s">
        <v>33</v>
      </c>
      <c r="E1" s="36" t="s">
        <v>34</v>
      </c>
      <c r="F1" s="38" t="s">
        <v>35</v>
      </c>
      <c r="H1" s="34" t="s">
        <v>36</v>
      </c>
      <c r="I1" s="34"/>
      <c r="J1" s="34"/>
      <c r="K1" s="34"/>
      <c r="L1" s="34"/>
      <c r="N1" s="14" t="s">
        <v>2</v>
      </c>
    </row>
    <row r="2" spans="1:17" x14ac:dyDescent="0.35">
      <c r="A2" s="39">
        <v>2</v>
      </c>
      <c r="B2" s="1" t="s">
        <v>37</v>
      </c>
      <c r="C2" s="1" t="s">
        <v>38</v>
      </c>
      <c r="D2" s="1" t="s">
        <v>39</v>
      </c>
      <c r="E2" s="39" t="s">
        <v>40</v>
      </c>
      <c r="F2" s="39" t="s">
        <v>41</v>
      </c>
      <c r="H2" s="35" t="s">
        <v>42</v>
      </c>
      <c r="I2" s="35" t="s">
        <v>43</v>
      </c>
      <c r="J2" s="35" t="s">
        <v>44</v>
      </c>
      <c r="K2" s="35" t="s">
        <v>35</v>
      </c>
      <c r="L2" s="35" t="s">
        <v>45</v>
      </c>
      <c r="N2" s="4" t="s">
        <v>5</v>
      </c>
      <c r="O2" s="5" t="str">
        <f ca="1">IFERROR("Kapitel "&amp;LEFT(RIGHT(CELL("filnamn",A1),LEN(CELL("filnamn",A1))-FIND("[",CELL("filnamn",A1))),1),"Kapitel "&amp;LEFT(RIGHT(CELL("filename",N1),LEN(CELL("filename",N1))-FIND("[",CELL("filename",N1))),1))</f>
        <v>Kapitel 4</v>
      </c>
      <c r="P2" s="4" t="s">
        <v>6</v>
      </c>
      <c r="Q2" s="5" t="str">
        <f ca="1">IFERROR(RIGHT(CELL("filnamn",N1),LEN(CELL("filnamn",N1))-FIND("]",CELL("filnamn",N1))),RIGHT(CELL("filename",N1),LEN(CELL("filename",N1))-FIND("]",CELL("filename",N1))))</f>
        <v>ANTAL.TOMMA()</v>
      </c>
    </row>
    <row r="3" spans="1:17" x14ac:dyDescent="0.35">
      <c r="A3" s="39">
        <v>3</v>
      </c>
      <c r="B3" s="1" t="s">
        <v>46</v>
      </c>
      <c r="C3" s="1" t="s">
        <v>47</v>
      </c>
      <c r="D3" s="1" t="s">
        <v>48</v>
      </c>
      <c r="E3" s="39" t="s">
        <v>40</v>
      </c>
      <c r="F3" s="39"/>
      <c r="H3" s="27"/>
      <c r="I3" s="27"/>
      <c r="J3" s="27"/>
      <c r="K3" s="27"/>
      <c r="L3" s="27"/>
    </row>
    <row r="4" spans="1:17" x14ac:dyDescent="0.35">
      <c r="A4" s="39">
        <v>4</v>
      </c>
      <c r="B4" s="1" t="s">
        <v>49</v>
      </c>
      <c r="C4" s="1" t="s">
        <v>38</v>
      </c>
      <c r="D4" s="1" t="s">
        <v>50</v>
      </c>
      <c r="E4" s="39" t="s">
        <v>40</v>
      </c>
      <c r="F4" s="39" t="s">
        <v>41</v>
      </c>
    </row>
    <row r="5" spans="1:17" x14ac:dyDescent="0.35">
      <c r="A5" s="39">
        <v>5</v>
      </c>
      <c r="B5" s="1" t="s">
        <v>51</v>
      </c>
      <c r="C5" s="1" t="s">
        <v>38</v>
      </c>
      <c r="D5" s="1" t="s">
        <v>50</v>
      </c>
      <c r="E5" s="39" t="s">
        <v>52</v>
      </c>
      <c r="F5" s="39" t="s">
        <v>41</v>
      </c>
    </row>
    <row r="6" spans="1:17" x14ac:dyDescent="0.35">
      <c r="A6" s="39">
        <v>6</v>
      </c>
      <c r="B6" s="1" t="s">
        <v>53</v>
      </c>
      <c r="C6" s="1" t="s">
        <v>38</v>
      </c>
      <c r="D6" s="1" t="s">
        <v>39</v>
      </c>
      <c r="E6" s="39"/>
      <c r="F6" s="39" t="s">
        <v>41</v>
      </c>
    </row>
    <row r="7" spans="1:17" x14ac:dyDescent="0.35">
      <c r="A7" s="39">
        <v>7</v>
      </c>
      <c r="B7" s="1" t="s">
        <v>54</v>
      </c>
      <c r="C7" s="1" t="s">
        <v>47</v>
      </c>
      <c r="D7" s="1" t="s">
        <v>39</v>
      </c>
      <c r="E7" s="39" t="s">
        <v>40</v>
      </c>
      <c r="F7" s="39"/>
    </row>
    <row r="8" spans="1:17" x14ac:dyDescent="0.35">
      <c r="A8" s="39">
        <v>8</v>
      </c>
      <c r="B8" s="1" t="s">
        <v>55</v>
      </c>
      <c r="C8" s="1" t="s">
        <v>47</v>
      </c>
      <c r="D8" s="1" t="s">
        <v>56</v>
      </c>
      <c r="E8" s="39" t="s">
        <v>52</v>
      </c>
      <c r="F8" s="39" t="s">
        <v>41</v>
      </c>
    </row>
    <row r="9" spans="1:17" x14ac:dyDescent="0.35">
      <c r="A9" s="39">
        <v>9</v>
      </c>
      <c r="B9" s="1" t="s">
        <v>57</v>
      </c>
      <c r="C9" s="1" t="s">
        <v>47</v>
      </c>
      <c r="D9" s="1" t="s">
        <v>58</v>
      </c>
      <c r="E9" s="39" t="s">
        <v>52</v>
      </c>
      <c r="F9" s="39"/>
    </row>
    <row r="10" spans="1:17" x14ac:dyDescent="0.35">
      <c r="A10" s="39">
        <v>10</v>
      </c>
      <c r="B10" s="1" t="s">
        <v>59</v>
      </c>
      <c r="C10" s="1" t="s">
        <v>47</v>
      </c>
      <c r="D10" s="1" t="s">
        <v>48</v>
      </c>
      <c r="E10" s="39"/>
      <c r="F10" s="39" t="s">
        <v>41</v>
      </c>
    </row>
    <row r="11" spans="1:17" x14ac:dyDescent="0.35">
      <c r="A11" s="39">
        <v>11</v>
      </c>
      <c r="B11" s="1" t="s">
        <v>60</v>
      </c>
      <c r="C11" s="1" t="s">
        <v>61</v>
      </c>
      <c r="D11" s="1" t="s">
        <v>50</v>
      </c>
      <c r="E11" s="39" t="s">
        <v>40</v>
      </c>
      <c r="F11" s="39"/>
    </row>
    <row r="12" spans="1:17" x14ac:dyDescent="0.35">
      <c r="A12" s="39">
        <v>12</v>
      </c>
      <c r="B12" s="1" t="s">
        <v>62</v>
      </c>
      <c r="C12" s="1" t="s">
        <v>61</v>
      </c>
      <c r="D12" s="1" t="s">
        <v>39</v>
      </c>
      <c r="E12" s="39" t="s">
        <v>40</v>
      </c>
      <c r="F12" s="39"/>
    </row>
    <row r="13" spans="1:17" x14ac:dyDescent="0.35">
      <c r="A13" s="39">
        <v>13</v>
      </c>
      <c r="B13" s="1" t="s">
        <v>63</v>
      </c>
      <c r="C13" s="1" t="s">
        <v>64</v>
      </c>
      <c r="D13" s="1" t="s">
        <v>65</v>
      </c>
      <c r="E13" s="39" t="s">
        <v>40</v>
      </c>
      <c r="F13" s="39" t="s">
        <v>41</v>
      </c>
    </row>
    <row r="14" spans="1:17" x14ac:dyDescent="0.35">
      <c r="A14" s="39">
        <v>14</v>
      </c>
      <c r="B14" s="1" t="s">
        <v>66</v>
      </c>
      <c r="C14" s="1" t="s">
        <v>61</v>
      </c>
      <c r="D14" s="1" t="s">
        <v>48</v>
      </c>
      <c r="E14" s="39" t="s">
        <v>40</v>
      </c>
      <c r="F14" s="39" t="s">
        <v>41</v>
      </c>
    </row>
    <row r="15" spans="1:17" x14ac:dyDescent="0.35">
      <c r="A15" s="39">
        <v>15</v>
      </c>
      <c r="B15" s="1" t="s">
        <v>67</v>
      </c>
      <c r="C15" s="1" t="s">
        <v>61</v>
      </c>
      <c r="D15" s="1" t="s">
        <v>65</v>
      </c>
      <c r="E15" s="39" t="s">
        <v>52</v>
      </c>
      <c r="F15" s="39"/>
    </row>
    <row r="16" spans="1:17" x14ac:dyDescent="0.35">
      <c r="A16" s="39">
        <v>16</v>
      </c>
      <c r="B16" s="1" t="s">
        <v>68</v>
      </c>
      <c r="C16" s="1" t="s">
        <v>69</v>
      </c>
      <c r="D16" s="1" t="s">
        <v>56</v>
      </c>
      <c r="E16" s="39" t="s">
        <v>52</v>
      </c>
      <c r="F16" s="39" t="s">
        <v>41</v>
      </c>
    </row>
    <row r="17" spans="1:6" x14ac:dyDescent="0.35">
      <c r="A17" s="39">
        <v>17</v>
      </c>
      <c r="B17" s="1" t="s">
        <v>70</v>
      </c>
      <c r="C17" s="1" t="s">
        <v>69</v>
      </c>
      <c r="D17" s="1" t="s">
        <v>50</v>
      </c>
      <c r="E17" s="39"/>
      <c r="F17" s="39" t="s">
        <v>41</v>
      </c>
    </row>
    <row r="18" spans="1:6" x14ac:dyDescent="0.35">
      <c r="A18" s="39">
        <v>18</v>
      </c>
      <c r="B18" s="1" t="s">
        <v>71</v>
      </c>
      <c r="C18" s="1" t="s">
        <v>61</v>
      </c>
      <c r="D18" s="1" t="s">
        <v>58</v>
      </c>
      <c r="E18" s="39" t="s">
        <v>40</v>
      </c>
      <c r="F18" s="39" t="s">
        <v>41</v>
      </c>
    </row>
    <row r="19" spans="1:6" x14ac:dyDescent="0.35">
      <c r="A19" s="39">
        <v>19</v>
      </c>
      <c r="B19" s="1" t="s">
        <v>72</v>
      </c>
      <c r="C19" s="1" t="s">
        <v>61</v>
      </c>
      <c r="D19" s="1" t="s">
        <v>48</v>
      </c>
      <c r="E19" s="39" t="s">
        <v>52</v>
      </c>
      <c r="F19" s="39" t="s">
        <v>41</v>
      </c>
    </row>
    <row r="20" spans="1:6" x14ac:dyDescent="0.35">
      <c r="A20" s="39">
        <v>20</v>
      </c>
      <c r="B20" s="1" t="s">
        <v>73</v>
      </c>
      <c r="C20" s="1" t="s">
        <v>64</v>
      </c>
      <c r="D20" s="1" t="s">
        <v>50</v>
      </c>
      <c r="E20" s="39" t="s">
        <v>40</v>
      </c>
      <c r="F20" s="39"/>
    </row>
    <row r="21" spans="1:6" x14ac:dyDescent="0.35">
      <c r="A21" s="39">
        <v>21</v>
      </c>
      <c r="B21" s="1" t="s">
        <v>74</v>
      </c>
      <c r="C21" s="1" t="s">
        <v>38</v>
      </c>
      <c r="D21" s="1" t="s">
        <v>58</v>
      </c>
      <c r="E21" s="39" t="s">
        <v>52</v>
      </c>
      <c r="F21" s="39" t="s">
        <v>41</v>
      </c>
    </row>
    <row r="22" spans="1:6" x14ac:dyDescent="0.35">
      <c r="A22" s="39">
        <v>22</v>
      </c>
      <c r="B22" s="1" t="s">
        <v>75</v>
      </c>
      <c r="C22" s="1" t="s">
        <v>38</v>
      </c>
      <c r="D22" s="1" t="s">
        <v>48</v>
      </c>
      <c r="E22" s="39" t="s">
        <v>40</v>
      </c>
      <c r="F22" s="39" t="s">
        <v>41</v>
      </c>
    </row>
    <row r="23" spans="1:6" x14ac:dyDescent="0.35">
      <c r="A23" s="39">
        <v>23</v>
      </c>
      <c r="B23" s="1" t="s">
        <v>76</v>
      </c>
      <c r="C23" s="1" t="s">
        <v>64</v>
      </c>
      <c r="D23" s="1" t="s">
        <v>58</v>
      </c>
      <c r="E23" s="39" t="s">
        <v>40</v>
      </c>
      <c r="F23" s="39"/>
    </row>
    <row r="24" spans="1:6" x14ac:dyDescent="0.35">
      <c r="A24" s="39">
        <v>24</v>
      </c>
      <c r="B24" s="1" t="s">
        <v>77</v>
      </c>
      <c r="C24" s="1" t="s">
        <v>64</v>
      </c>
      <c r="D24" s="1" t="s">
        <v>48</v>
      </c>
      <c r="E24" s="39" t="s">
        <v>40</v>
      </c>
      <c r="F24" s="39" t="s">
        <v>41</v>
      </c>
    </row>
    <row r="25" spans="1:6" x14ac:dyDescent="0.35">
      <c r="A25" s="39">
        <v>25</v>
      </c>
      <c r="B25" s="1" t="s">
        <v>78</v>
      </c>
      <c r="C25" s="1" t="s">
        <v>69</v>
      </c>
      <c r="D25" s="1" t="s">
        <v>65</v>
      </c>
      <c r="E25" s="39" t="s">
        <v>40</v>
      </c>
      <c r="F25" s="39"/>
    </row>
    <row r="26" spans="1:6" x14ac:dyDescent="0.35">
      <c r="A26" s="39">
        <v>26</v>
      </c>
      <c r="B26" s="1" t="s">
        <v>79</v>
      </c>
      <c r="C26" s="1" t="s">
        <v>69</v>
      </c>
      <c r="D26" s="1" t="s">
        <v>58</v>
      </c>
      <c r="E26" s="39" t="s">
        <v>52</v>
      </c>
      <c r="F26" s="39" t="s">
        <v>41</v>
      </c>
    </row>
    <row r="27" spans="1:6" x14ac:dyDescent="0.35">
      <c r="A27" s="39">
        <v>27</v>
      </c>
      <c r="B27" s="1" t="s">
        <v>80</v>
      </c>
      <c r="C27" s="1" t="s">
        <v>47</v>
      </c>
      <c r="D27" s="1" t="s">
        <v>65</v>
      </c>
      <c r="E27" s="39" t="s">
        <v>40</v>
      </c>
      <c r="F27" s="39"/>
    </row>
    <row r="28" spans="1:6" x14ac:dyDescent="0.35">
      <c r="A28" s="39">
        <v>28</v>
      </c>
      <c r="B28" s="1" t="s">
        <v>81</v>
      </c>
      <c r="C28" s="1" t="s">
        <v>47</v>
      </c>
      <c r="D28" s="1" t="s">
        <v>58</v>
      </c>
      <c r="E28" s="39" t="s">
        <v>52</v>
      </c>
      <c r="F28" s="39" t="s">
        <v>41</v>
      </c>
    </row>
    <row r="29" spans="1:6" x14ac:dyDescent="0.35">
      <c r="A29" s="39">
        <v>29</v>
      </c>
      <c r="B29" s="1" t="s">
        <v>82</v>
      </c>
      <c r="C29" s="1" t="s">
        <v>61</v>
      </c>
      <c r="D29" s="1" t="s">
        <v>56</v>
      </c>
      <c r="E29" s="39" t="s">
        <v>40</v>
      </c>
      <c r="F29" s="39" t="s">
        <v>41</v>
      </c>
    </row>
    <row r="30" spans="1:6" x14ac:dyDescent="0.35">
      <c r="A30" s="39">
        <v>30</v>
      </c>
      <c r="B30" s="1" t="s">
        <v>83</v>
      </c>
      <c r="C30" s="1" t="s">
        <v>69</v>
      </c>
      <c r="D30" s="1" t="s">
        <v>50</v>
      </c>
      <c r="E30" s="39" t="s">
        <v>52</v>
      </c>
      <c r="F30" s="39" t="s">
        <v>41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ED97-B682-478D-B383-564530A86A00}">
  <sheetPr>
    <tabColor rgb="FFFF0000"/>
  </sheetPr>
  <dimension ref="A1:L30"/>
  <sheetViews>
    <sheetView workbookViewId="0">
      <selection activeCell="H3" sqref="H3"/>
    </sheetView>
  </sheetViews>
  <sheetFormatPr defaultColWidth="8.9140625" defaultRowHeight="18" x14ac:dyDescent="0.35"/>
  <cols>
    <col min="1" max="1" width="14.33203125" style="3" customWidth="1"/>
    <col min="2" max="2" width="26.6640625" style="3" customWidth="1"/>
    <col min="3" max="3" width="18.83203125" style="3" customWidth="1"/>
    <col min="4" max="4" width="14.83203125" style="3" customWidth="1"/>
    <col min="5" max="5" width="8.25" style="3" customWidth="1"/>
    <col min="6" max="6" width="8.1640625" style="3" customWidth="1"/>
    <col min="7" max="7" width="4.33203125" style="3" customWidth="1"/>
    <col min="8" max="8" width="15.25" style="3" customWidth="1"/>
    <col min="9" max="9" width="8.83203125" style="3" customWidth="1"/>
    <col min="10" max="10" width="10.6640625" style="3" customWidth="1"/>
    <col min="11" max="11" width="8.1640625" style="3" customWidth="1"/>
    <col min="12" max="12" width="10.5" style="3" customWidth="1"/>
    <col min="13" max="13" width="8.9140625" style="3"/>
    <col min="14" max="15" width="14.5" style="3" customWidth="1"/>
    <col min="16" max="16384" width="8.9140625" style="3"/>
  </cols>
  <sheetData>
    <row r="1" spans="1:12" ht="24" customHeight="1" x14ac:dyDescent="0.35">
      <c r="A1" s="37" t="s">
        <v>30</v>
      </c>
      <c r="B1" s="36" t="s">
        <v>31</v>
      </c>
      <c r="C1" s="36" t="s">
        <v>32</v>
      </c>
      <c r="D1" s="36" t="s">
        <v>33</v>
      </c>
      <c r="E1" s="36" t="s">
        <v>34</v>
      </c>
      <c r="F1" s="38" t="s">
        <v>35</v>
      </c>
      <c r="H1" s="34"/>
      <c r="I1" s="34"/>
      <c r="J1" s="34"/>
      <c r="K1" s="34"/>
      <c r="L1" s="34"/>
    </row>
    <row r="2" spans="1:12" x14ac:dyDescent="0.35">
      <c r="A2" s="39">
        <v>2</v>
      </c>
      <c r="B2" s="1" t="s">
        <v>37</v>
      </c>
      <c r="C2" s="1" t="s">
        <v>38</v>
      </c>
      <c r="D2" s="1" t="s">
        <v>39</v>
      </c>
      <c r="E2" s="39" t="s">
        <v>40</v>
      </c>
      <c r="F2" s="39" t="s">
        <v>41</v>
      </c>
      <c r="H2" s="35" t="s">
        <v>42</v>
      </c>
      <c r="I2" s="35" t="s">
        <v>43</v>
      </c>
      <c r="J2" s="35" t="s">
        <v>44</v>
      </c>
      <c r="K2" s="35" t="s">
        <v>35</v>
      </c>
      <c r="L2" s="35" t="s">
        <v>45</v>
      </c>
    </row>
    <row r="3" spans="1:12" x14ac:dyDescent="0.35">
      <c r="A3" s="39">
        <v>3</v>
      </c>
      <c r="B3" s="1" t="s">
        <v>46</v>
      </c>
      <c r="C3" s="1" t="s">
        <v>47</v>
      </c>
      <c r="D3" s="1" t="s">
        <v>48</v>
      </c>
      <c r="E3" s="39" t="s">
        <v>40</v>
      </c>
      <c r="F3" s="39"/>
      <c r="H3" s="27">
        <f>COUNT(A2:A30)</f>
        <v>29</v>
      </c>
      <c r="I3" s="27">
        <f>COUNTIF(E2:E30,"ja")</f>
        <v>16</v>
      </c>
      <c r="J3" s="27">
        <f>COUNTIF(E2:E30,"nej")</f>
        <v>10</v>
      </c>
      <c r="K3" s="27">
        <f>COUNTA(F2:F30)</f>
        <v>19</v>
      </c>
      <c r="L3" s="27">
        <f>COUNTBLANK(F2:F30)</f>
        <v>10</v>
      </c>
    </row>
    <row r="4" spans="1:12" x14ac:dyDescent="0.35">
      <c r="A4" s="39">
        <v>4</v>
      </c>
      <c r="B4" s="1" t="s">
        <v>49</v>
      </c>
      <c r="C4" s="1" t="s">
        <v>38</v>
      </c>
      <c r="D4" s="1" t="s">
        <v>50</v>
      </c>
      <c r="E4" s="39" t="s">
        <v>40</v>
      </c>
      <c r="F4" s="39" t="s">
        <v>41</v>
      </c>
    </row>
    <row r="5" spans="1:12" x14ac:dyDescent="0.35">
      <c r="A5" s="39">
        <v>5</v>
      </c>
      <c r="B5" s="1" t="s">
        <v>51</v>
      </c>
      <c r="C5" s="1" t="s">
        <v>38</v>
      </c>
      <c r="D5" s="1" t="s">
        <v>50</v>
      </c>
      <c r="E5" s="39" t="s">
        <v>52</v>
      </c>
      <c r="F5" s="39" t="s">
        <v>41</v>
      </c>
    </row>
    <row r="6" spans="1:12" x14ac:dyDescent="0.35">
      <c r="A6" s="39">
        <v>6</v>
      </c>
      <c r="B6" s="1" t="s">
        <v>53</v>
      </c>
      <c r="C6" s="1" t="s">
        <v>38</v>
      </c>
      <c r="D6" s="1" t="s">
        <v>39</v>
      </c>
      <c r="E6" s="39"/>
      <c r="F6" s="39" t="s">
        <v>41</v>
      </c>
    </row>
    <row r="7" spans="1:12" x14ac:dyDescent="0.35">
      <c r="A7" s="39">
        <v>7</v>
      </c>
      <c r="B7" s="1" t="s">
        <v>54</v>
      </c>
      <c r="C7" s="1" t="s">
        <v>47</v>
      </c>
      <c r="D7" s="1" t="s">
        <v>39</v>
      </c>
      <c r="E7" s="39" t="s">
        <v>40</v>
      </c>
      <c r="F7" s="39"/>
    </row>
    <row r="8" spans="1:12" x14ac:dyDescent="0.35">
      <c r="A8" s="39">
        <v>8</v>
      </c>
      <c r="B8" s="1" t="s">
        <v>55</v>
      </c>
      <c r="C8" s="1" t="s">
        <v>47</v>
      </c>
      <c r="D8" s="1" t="s">
        <v>56</v>
      </c>
      <c r="E8" s="39" t="s">
        <v>52</v>
      </c>
      <c r="F8" s="39" t="s">
        <v>41</v>
      </c>
    </row>
    <row r="9" spans="1:12" x14ac:dyDescent="0.35">
      <c r="A9" s="39">
        <v>9</v>
      </c>
      <c r="B9" s="1" t="s">
        <v>57</v>
      </c>
      <c r="C9" s="1" t="s">
        <v>47</v>
      </c>
      <c r="D9" s="1" t="s">
        <v>58</v>
      </c>
      <c r="E9" s="39" t="s">
        <v>52</v>
      </c>
      <c r="F9" s="39"/>
    </row>
    <row r="10" spans="1:12" x14ac:dyDescent="0.35">
      <c r="A10" s="39">
        <v>10</v>
      </c>
      <c r="B10" s="1" t="s">
        <v>59</v>
      </c>
      <c r="C10" s="1" t="s">
        <v>47</v>
      </c>
      <c r="D10" s="1" t="s">
        <v>48</v>
      </c>
      <c r="E10" s="39"/>
      <c r="F10" s="39" t="s">
        <v>41</v>
      </c>
    </row>
    <row r="11" spans="1:12" x14ac:dyDescent="0.35">
      <c r="A11" s="39">
        <v>11</v>
      </c>
      <c r="B11" s="1" t="s">
        <v>60</v>
      </c>
      <c r="C11" s="1" t="s">
        <v>61</v>
      </c>
      <c r="D11" s="1" t="s">
        <v>50</v>
      </c>
      <c r="E11" s="39" t="s">
        <v>40</v>
      </c>
      <c r="F11" s="39"/>
    </row>
    <row r="12" spans="1:12" x14ac:dyDescent="0.35">
      <c r="A12" s="39">
        <v>12</v>
      </c>
      <c r="B12" s="1" t="s">
        <v>62</v>
      </c>
      <c r="C12" s="1" t="s">
        <v>61</v>
      </c>
      <c r="D12" s="1" t="s">
        <v>39</v>
      </c>
      <c r="E12" s="39" t="s">
        <v>40</v>
      </c>
      <c r="F12" s="39"/>
    </row>
    <row r="13" spans="1:12" x14ac:dyDescent="0.35">
      <c r="A13" s="39">
        <v>13</v>
      </c>
      <c r="B13" s="1" t="s">
        <v>63</v>
      </c>
      <c r="C13" s="1" t="s">
        <v>64</v>
      </c>
      <c r="D13" s="1" t="s">
        <v>65</v>
      </c>
      <c r="E13" s="39" t="s">
        <v>40</v>
      </c>
      <c r="F13" s="39" t="s">
        <v>41</v>
      </c>
    </row>
    <row r="14" spans="1:12" x14ac:dyDescent="0.35">
      <c r="A14" s="39">
        <v>14</v>
      </c>
      <c r="B14" s="1" t="s">
        <v>66</v>
      </c>
      <c r="C14" s="1" t="s">
        <v>61</v>
      </c>
      <c r="D14" s="1" t="s">
        <v>48</v>
      </c>
      <c r="E14" s="39" t="s">
        <v>40</v>
      </c>
      <c r="F14" s="39" t="s">
        <v>41</v>
      </c>
    </row>
    <row r="15" spans="1:12" x14ac:dyDescent="0.35">
      <c r="A15" s="39">
        <v>15</v>
      </c>
      <c r="B15" s="1" t="s">
        <v>67</v>
      </c>
      <c r="C15" s="1" t="s">
        <v>61</v>
      </c>
      <c r="D15" s="1" t="s">
        <v>65</v>
      </c>
      <c r="E15" s="39" t="s">
        <v>52</v>
      </c>
      <c r="F15" s="39"/>
    </row>
    <row r="16" spans="1:12" x14ac:dyDescent="0.35">
      <c r="A16" s="39">
        <v>16</v>
      </c>
      <c r="B16" s="1" t="s">
        <v>68</v>
      </c>
      <c r="C16" s="1" t="s">
        <v>69</v>
      </c>
      <c r="D16" s="1" t="s">
        <v>56</v>
      </c>
      <c r="E16" s="39" t="s">
        <v>52</v>
      </c>
      <c r="F16" s="39" t="s">
        <v>41</v>
      </c>
    </row>
    <row r="17" spans="1:6" x14ac:dyDescent="0.35">
      <c r="A17" s="39">
        <v>17</v>
      </c>
      <c r="B17" s="1" t="s">
        <v>70</v>
      </c>
      <c r="C17" s="1" t="s">
        <v>69</v>
      </c>
      <c r="D17" s="1" t="s">
        <v>50</v>
      </c>
      <c r="E17" s="39"/>
      <c r="F17" s="39" t="s">
        <v>41</v>
      </c>
    </row>
    <row r="18" spans="1:6" x14ac:dyDescent="0.35">
      <c r="A18" s="39">
        <v>18</v>
      </c>
      <c r="B18" s="1" t="s">
        <v>71</v>
      </c>
      <c r="C18" s="1" t="s">
        <v>61</v>
      </c>
      <c r="D18" s="1" t="s">
        <v>58</v>
      </c>
      <c r="E18" s="39" t="s">
        <v>40</v>
      </c>
      <c r="F18" s="39" t="s">
        <v>41</v>
      </c>
    </row>
    <row r="19" spans="1:6" x14ac:dyDescent="0.35">
      <c r="A19" s="39">
        <v>19</v>
      </c>
      <c r="B19" s="1" t="s">
        <v>72</v>
      </c>
      <c r="C19" s="1" t="s">
        <v>61</v>
      </c>
      <c r="D19" s="1" t="s">
        <v>48</v>
      </c>
      <c r="E19" s="39" t="s">
        <v>52</v>
      </c>
      <c r="F19" s="39" t="s">
        <v>41</v>
      </c>
    </row>
    <row r="20" spans="1:6" x14ac:dyDescent="0.35">
      <c r="A20" s="39">
        <v>20</v>
      </c>
      <c r="B20" s="1" t="s">
        <v>73</v>
      </c>
      <c r="C20" s="1" t="s">
        <v>64</v>
      </c>
      <c r="D20" s="1" t="s">
        <v>50</v>
      </c>
      <c r="E20" s="39" t="s">
        <v>40</v>
      </c>
      <c r="F20" s="39"/>
    </row>
    <row r="21" spans="1:6" x14ac:dyDescent="0.35">
      <c r="A21" s="39">
        <v>21</v>
      </c>
      <c r="B21" s="1" t="s">
        <v>74</v>
      </c>
      <c r="C21" s="1" t="s">
        <v>38</v>
      </c>
      <c r="D21" s="1" t="s">
        <v>58</v>
      </c>
      <c r="E21" s="39" t="s">
        <v>52</v>
      </c>
      <c r="F21" s="39" t="s">
        <v>41</v>
      </c>
    </row>
    <row r="22" spans="1:6" x14ac:dyDescent="0.35">
      <c r="A22" s="39">
        <v>22</v>
      </c>
      <c r="B22" s="1" t="s">
        <v>75</v>
      </c>
      <c r="C22" s="1" t="s">
        <v>38</v>
      </c>
      <c r="D22" s="1" t="s">
        <v>48</v>
      </c>
      <c r="E22" s="39" t="s">
        <v>40</v>
      </c>
      <c r="F22" s="39" t="s">
        <v>41</v>
      </c>
    </row>
    <row r="23" spans="1:6" x14ac:dyDescent="0.35">
      <c r="A23" s="39">
        <v>23</v>
      </c>
      <c r="B23" s="1" t="s">
        <v>76</v>
      </c>
      <c r="C23" s="1" t="s">
        <v>64</v>
      </c>
      <c r="D23" s="1" t="s">
        <v>58</v>
      </c>
      <c r="E23" s="39" t="s">
        <v>40</v>
      </c>
      <c r="F23" s="39"/>
    </row>
    <row r="24" spans="1:6" x14ac:dyDescent="0.35">
      <c r="A24" s="39">
        <v>24</v>
      </c>
      <c r="B24" s="1" t="s">
        <v>77</v>
      </c>
      <c r="C24" s="1" t="s">
        <v>64</v>
      </c>
      <c r="D24" s="1" t="s">
        <v>48</v>
      </c>
      <c r="E24" s="39" t="s">
        <v>40</v>
      </c>
      <c r="F24" s="39" t="s">
        <v>41</v>
      </c>
    </row>
    <row r="25" spans="1:6" x14ac:dyDescent="0.35">
      <c r="A25" s="39">
        <v>25</v>
      </c>
      <c r="B25" s="1" t="s">
        <v>78</v>
      </c>
      <c r="C25" s="1" t="s">
        <v>69</v>
      </c>
      <c r="D25" s="1" t="s">
        <v>65</v>
      </c>
      <c r="E25" s="39" t="s">
        <v>40</v>
      </c>
      <c r="F25" s="39"/>
    </row>
    <row r="26" spans="1:6" x14ac:dyDescent="0.35">
      <c r="A26" s="39">
        <v>26</v>
      </c>
      <c r="B26" s="1" t="s">
        <v>79</v>
      </c>
      <c r="C26" s="1" t="s">
        <v>69</v>
      </c>
      <c r="D26" s="1" t="s">
        <v>58</v>
      </c>
      <c r="E26" s="39" t="s">
        <v>52</v>
      </c>
      <c r="F26" s="39" t="s">
        <v>41</v>
      </c>
    </row>
    <row r="27" spans="1:6" x14ac:dyDescent="0.35">
      <c r="A27" s="39">
        <v>27</v>
      </c>
      <c r="B27" s="1" t="s">
        <v>80</v>
      </c>
      <c r="C27" s="1" t="s">
        <v>47</v>
      </c>
      <c r="D27" s="1" t="s">
        <v>65</v>
      </c>
      <c r="E27" s="39" t="s">
        <v>40</v>
      </c>
      <c r="F27" s="39"/>
    </row>
    <row r="28" spans="1:6" x14ac:dyDescent="0.35">
      <c r="A28" s="39">
        <v>28</v>
      </c>
      <c r="B28" s="1" t="s">
        <v>81</v>
      </c>
      <c r="C28" s="1" t="s">
        <v>47</v>
      </c>
      <c r="D28" s="1" t="s">
        <v>58</v>
      </c>
      <c r="E28" s="39" t="s">
        <v>52</v>
      </c>
      <c r="F28" s="39" t="s">
        <v>41</v>
      </c>
    </row>
    <row r="29" spans="1:6" x14ac:dyDescent="0.35">
      <c r="A29" s="39">
        <v>29</v>
      </c>
      <c r="B29" s="1" t="s">
        <v>82</v>
      </c>
      <c r="C29" s="1" t="s">
        <v>61</v>
      </c>
      <c r="D29" s="1" t="s">
        <v>56</v>
      </c>
      <c r="E29" s="39" t="s">
        <v>40</v>
      </c>
      <c r="F29" s="39" t="s">
        <v>41</v>
      </c>
    </row>
    <row r="30" spans="1:6" x14ac:dyDescent="0.35">
      <c r="A30" s="39">
        <v>30</v>
      </c>
      <c r="B30" s="1" t="s">
        <v>83</v>
      </c>
      <c r="C30" s="1" t="s">
        <v>69</v>
      </c>
      <c r="D30" s="1" t="s">
        <v>50</v>
      </c>
      <c r="E30" s="39" t="s">
        <v>52</v>
      </c>
      <c r="F30" s="39" t="s">
        <v>41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BFC58-B5C6-45DD-AE94-3E444949666F}">
  <sheetPr>
    <tabColor rgb="FF92D050"/>
  </sheetPr>
  <dimension ref="A1:E19"/>
  <sheetViews>
    <sheetView workbookViewId="0">
      <selection activeCell="E2" sqref="E2"/>
    </sheetView>
  </sheetViews>
  <sheetFormatPr defaultColWidth="8.9140625" defaultRowHeight="18" x14ac:dyDescent="0.35"/>
  <cols>
    <col min="1" max="1" width="17.5" style="3" customWidth="1"/>
    <col min="2" max="2" width="21.5" style="3" customWidth="1"/>
    <col min="3" max="3" width="8.9140625" style="3"/>
    <col min="4" max="4" width="20.6640625" style="3" customWidth="1"/>
    <col min="5" max="5" width="12.6640625" style="3" customWidth="1"/>
    <col min="6" max="16384" width="8.9140625" style="3"/>
  </cols>
  <sheetData>
    <row r="1" spans="1:5" ht="18.600000000000001" thickBot="1" x14ac:dyDescent="0.4">
      <c r="A1" s="41" t="s">
        <v>84</v>
      </c>
      <c r="B1" s="41" t="s">
        <v>85</v>
      </c>
      <c r="D1" s="34" t="s">
        <v>86</v>
      </c>
      <c r="E1" s="34"/>
    </row>
    <row r="2" spans="1:5" x14ac:dyDescent="0.35">
      <c r="A2" s="3" t="s">
        <v>87</v>
      </c>
      <c r="B2" s="18" t="s">
        <v>88</v>
      </c>
      <c r="D2" s="35" t="s">
        <v>89</v>
      </c>
      <c r="E2" s="27"/>
    </row>
    <row r="3" spans="1:5" x14ac:dyDescent="0.35">
      <c r="A3" s="3" t="s">
        <v>90</v>
      </c>
      <c r="B3" s="18" t="s">
        <v>91</v>
      </c>
      <c r="D3" s="35" t="s">
        <v>88</v>
      </c>
      <c r="E3" s="27"/>
    </row>
    <row r="4" spans="1:5" x14ac:dyDescent="0.35">
      <c r="A4" s="3" t="s">
        <v>92</v>
      </c>
      <c r="B4" s="18" t="s">
        <v>93</v>
      </c>
      <c r="D4" s="35" t="s">
        <v>93</v>
      </c>
      <c r="E4" s="27"/>
    </row>
    <row r="5" spans="1:5" x14ac:dyDescent="0.35">
      <c r="A5" s="3" t="s">
        <v>94</v>
      </c>
      <c r="B5" s="18" t="s">
        <v>88</v>
      </c>
      <c r="D5" s="35" t="s">
        <v>95</v>
      </c>
      <c r="E5" s="27"/>
    </row>
    <row r="6" spans="1:5" x14ac:dyDescent="0.35">
      <c r="A6" s="3" t="s">
        <v>94</v>
      </c>
      <c r="B6" s="18" t="s">
        <v>93</v>
      </c>
      <c r="D6" s="35" t="s">
        <v>96</v>
      </c>
      <c r="E6" s="27"/>
    </row>
    <row r="7" spans="1:5" x14ac:dyDescent="0.35">
      <c r="A7" s="3" t="s">
        <v>90</v>
      </c>
      <c r="B7" s="18" t="s">
        <v>97</v>
      </c>
      <c r="D7" s="35" t="s">
        <v>91</v>
      </c>
      <c r="E7" s="27"/>
    </row>
    <row r="8" spans="1:5" x14ac:dyDescent="0.35">
      <c r="A8" s="3" t="s">
        <v>87</v>
      </c>
      <c r="B8" s="18" t="s">
        <v>91</v>
      </c>
      <c r="D8" s="35" t="s">
        <v>97</v>
      </c>
      <c r="E8" s="27"/>
    </row>
    <row r="9" spans="1:5" x14ac:dyDescent="0.35">
      <c r="A9" s="3" t="s">
        <v>92</v>
      </c>
      <c r="B9" s="18" t="s">
        <v>95</v>
      </c>
      <c r="D9" s="35" t="s">
        <v>98</v>
      </c>
      <c r="E9" s="27"/>
    </row>
    <row r="10" spans="1:5" x14ac:dyDescent="0.35">
      <c r="A10" s="3" t="s">
        <v>87</v>
      </c>
      <c r="B10" s="18" t="s">
        <v>95</v>
      </c>
      <c r="C10" s="4"/>
      <c r="D10" s="35" t="s">
        <v>99</v>
      </c>
      <c r="E10" s="27"/>
    </row>
    <row r="11" spans="1:5" x14ac:dyDescent="0.35">
      <c r="A11" s="3" t="s">
        <v>90</v>
      </c>
      <c r="B11" s="18" t="s">
        <v>95</v>
      </c>
    </row>
    <row r="12" spans="1:5" x14ac:dyDescent="0.35">
      <c r="A12" s="3" t="s">
        <v>90</v>
      </c>
      <c r="B12" s="18" t="s">
        <v>96</v>
      </c>
    </row>
    <row r="13" spans="1:5" x14ac:dyDescent="0.35">
      <c r="A13" s="3" t="s">
        <v>90</v>
      </c>
      <c r="B13" s="18" t="s">
        <v>95</v>
      </c>
    </row>
    <row r="14" spans="1:5" x14ac:dyDescent="0.35">
      <c r="A14" s="3" t="s">
        <v>90</v>
      </c>
      <c r="B14" s="18" t="s">
        <v>88</v>
      </c>
    </row>
    <row r="15" spans="1:5" x14ac:dyDescent="0.35">
      <c r="A15" s="3" t="s">
        <v>100</v>
      </c>
      <c r="B15" s="18" t="s">
        <v>88</v>
      </c>
    </row>
    <row r="16" spans="1:5" x14ac:dyDescent="0.35">
      <c r="A16" s="3" t="s">
        <v>90</v>
      </c>
      <c r="B16" s="18" t="s">
        <v>98</v>
      </c>
    </row>
    <row r="17" spans="1:2" x14ac:dyDescent="0.35">
      <c r="A17" s="3" t="s">
        <v>94</v>
      </c>
      <c r="B17" s="18" t="s">
        <v>89</v>
      </c>
    </row>
    <row r="18" spans="1:2" x14ac:dyDescent="0.35">
      <c r="A18" s="3" t="s">
        <v>87</v>
      </c>
      <c r="B18" s="18" t="s">
        <v>93</v>
      </c>
    </row>
    <row r="19" spans="1:2" x14ac:dyDescent="0.35">
      <c r="A19" s="3" t="s">
        <v>100</v>
      </c>
      <c r="B19" s="18" t="s">
        <v>99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8F6F2-2754-466B-9F0B-683D94194443}">
  <sheetPr>
    <tabColor rgb="FFFF0000"/>
  </sheetPr>
  <dimension ref="A1:H19"/>
  <sheetViews>
    <sheetView workbookViewId="0">
      <selection activeCell="E2" sqref="E2"/>
    </sheetView>
  </sheetViews>
  <sheetFormatPr defaultColWidth="8.9140625" defaultRowHeight="18" x14ac:dyDescent="0.35"/>
  <cols>
    <col min="1" max="1" width="17.5" style="3" customWidth="1"/>
    <col min="2" max="2" width="21.5" style="3" customWidth="1"/>
    <col min="3" max="3" width="8.9140625" style="3"/>
    <col min="4" max="4" width="20.6640625" style="3" customWidth="1"/>
    <col min="5" max="5" width="12.6640625" style="3" customWidth="1"/>
    <col min="6" max="6" width="8.9140625" style="3"/>
    <col min="7" max="7" width="16.6640625" style="3" customWidth="1"/>
    <col min="8" max="8" width="15.83203125" style="3" customWidth="1"/>
    <col min="9" max="16384" width="8.9140625" style="3"/>
  </cols>
  <sheetData>
    <row r="1" spans="1:8" ht="18.600000000000001" thickBot="1" x14ac:dyDescent="0.4">
      <c r="A1" s="41" t="s">
        <v>84</v>
      </c>
      <c r="B1" s="41" t="s">
        <v>85</v>
      </c>
      <c r="D1" s="34" t="s">
        <v>86</v>
      </c>
      <c r="E1" s="34"/>
    </row>
    <row r="2" spans="1:8" x14ac:dyDescent="0.35">
      <c r="A2" s="3" t="s">
        <v>87</v>
      </c>
      <c r="B2" s="18" t="s">
        <v>88</v>
      </c>
      <c r="D2" s="35" t="s">
        <v>89</v>
      </c>
      <c r="E2" s="27">
        <f t="shared" ref="E2:E10" si="0">COUNTIF(B:B,D2)</f>
        <v>1</v>
      </c>
    </row>
    <row r="3" spans="1:8" x14ac:dyDescent="0.35">
      <c r="A3" s="3" t="s">
        <v>90</v>
      </c>
      <c r="B3" s="18" t="s">
        <v>91</v>
      </c>
      <c r="D3" s="35" t="s">
        <v>88</v>
      </c>
      <c r="E3" s="27">
        <f t="shared" si="0"/>
        <v>4</v>
      </c>
      <c r="G3" s="40"/>
      <c r="H3" s="40"/>
    </row>
    <row r="4" spans="1:8" x14ac:dyDescent="0.35">
      <c r="A4" s="3" t="s">
        <v>92</v>
      </c>
      <c r="B4" s="18" t="s">
        <v>93</v>
      </c>
      <c r="D4" s="35" t="s">
        <v>93</v>
      </c>
      <c r="E4" s="27">
        <f t="shared" si="0"/>
        <v>3</v>
      </c>
    </row>
    <row r="5" spans="1:8" x14ac:dyDescent="0.35">
      <c r="A5" s="3" t="s">
        <v>94</v>
      </c>
      <c r="B5" s="18" t="s">
        <v>88</v>
      </c>
      <c r="D5" s="35" t="s">
        <v>95</v>
      </c>
      <c r="E5" s="27">
        <f t="shared" si="0"/>
        <v>4</v>
      </c>
      <c r="G5" s="40"/>
    </row>
    <row r="6" spans="1:8" x14ac:dyDescent="0.35">
      <c r="A6" s="3" t="s">
        <v>94</v>
      </c>
      <c r="B6" s="18" t="s">
        <v>93</v>
      </c>
      <c r="D6" s="35" t="s">
        <v>96</v>
      </c>
      <c r="E6" s="27">
        <f t="shared" si="0"/>
        <v>1</v>
      </c>
    </row>
    <row r="7" spans="1:8" x14ac:dyDescent="0.35">
      <c r="A7" s="3" t="s">
        <v>90</v>
      </c>
      <c r="B7" s="18" t="s">
        <v>97</v>
      </c>
      <c r="D7" s="35" t="s">
        <v>91</v>
      </c>
      <c r="E7" s="27">
        <f t="shared" si="0"/>
        <v>2</v>
      </c>
    </row>
    <row r="8" spans="1:8" x14ac:dyDescent="0.35">
      <c r="A8" s="3" t="s">
        <v>87</v>
      </c>
      <c r="B8" s="18" t="s">
        <v>91</v>
      </c>
      <c r="D8" s="35" t="s">
        <v>97</v>
      </c>
      <c r="E8" s="27">
        <f t="shared" si="0"/>
        <v>1</v>
      </c>
    </row>
    <row r="9" spans="1:8" x14ac:dyDescent="0.35">
      <c r="A9" s="3" t="s">
        <v>92</v>
      </c>
      <c r="B9" s="18" t="s">
        <v>95</v>
      </c>
      <c r="D9" s="35" t="s">
        <v>98</v>
      </c>
      <c r="E9" s="27">
        <f t="shared" si="0"/>
        <v>1</v>
      </c>
    </row>
    <row r="10" spans="1:8" x14ac:dyDescent="0.35">
      <c r="A10" s="3" t="s">
        <v>87</v>
      </c>
      <c r="B10" s="18" t="s">
        <v>95</v>
      </c>
      <c r="C10" s="4"/>
      <c r="D10" s="35" t="s">
        <v>99</v>
      </c>
      <c r="E10" s="27">
        <f t="shared" si="0"/>
        <v>1</v>
      </c>
    </row>
    <row r="11" spans="1:8" x14ac:dyDescent="0.35">
      <c r="A11" s="3" t="s">
        <v>90</v>
      </c>
      <c r="B11" s="18" t="s">
        <v>95</v>
      </c>
    </row>
    <row r="12" spans="1:8" x14ac:dyDescent="0.35">
      <c r="A12" s="3" t="s">
        <v>90</v>
      </c>
      <c r="B12" s="18" t="s">
        <v>96</v>
      </c>
    </row>
    <row r="13" spans="1:8" x14ac:dyDescent="0.35">
      <c r="A13" s="3" t="s">
        <v>90</v>
      </c>
      <c r="B13" s="18" t="s">
        <v>95</v>
      </c>
    </row>
    <row r="14" spans="1:8" x14ac:dyDescent="0.35">
      <c r="A14" s="3" t="s">
        <v>90</v>
      </c>
      <c r="B14" s="18" t="s">
        <v>88</v>
      </c>
    </row>
    <row r="15" spans="1:8" x14ac:dyDescent="0.35">
      <c r="A15" s="3" t="s">
        <v>100</v>
      </c>
      <c r="B15" s="18" t="s">
        <v>88</v>
      </c>
    </row>
    <row r="16" spans="1:8" x14ac:dyDescent="0.35">
      <c r="A16" s="3" t="s">
        <v>90</v>
      </c>
      <c r="B16" s="18" t="s">
        <v>98</v>
      </c>
    </row>
    <row r="17" spans="1:2" x14ac:dyDescent="0.35">
      <c r="A17" s="3" t="s">
        <v>94</v>
      </c>
      <c r="B17" s="18" t="s">
        <v>89</v>
      </c>
    </row>
    <row r="18" spans="1:2" x14ac:dyDescent="0.35">
      <c r="A18" s="3" t="s">
        <v>87</v>
      </c>
      <c r="B18" s="18" t="s">
        <v>93</v>
      </c>
    </row>
    <row r="19" spans="1:2" x14ac:dyDescent="0.35">
      <c r="A19" s="3" t="s">
        <v>100</v>
      </c>
      <c r="B19" s="18" t="s">
        <v>99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55FE-754E-48D0-BC7A-526593E1D64A}">
  <sheetPr>
    <tabColor rgb="FF92D050"/>
  </sheetPr>
  <dimension ref="A1:E32"/>
  <sheetViews>
    <sheetView workbookViewId="0">
      <selection activeCell="E2" sqref="E2"/>
    </sheetView>
  </sheetViews>
  <sheetFormatPr defaultColWidth="8.9140625" defaultRowHeight="18" x14ac:dyDescent="0.35"/>
  <cols>
    <col min="1" max="1" width="18.9140625" style="7" customWidth="1"/>
    <col min="2" max="2" width="19.58203125" style="3" customWidth="1"/>
    <col min="3" max="3" width="8.9140625" style="3"/>
    <col min="4" max="4" width="34.9140625" style="3" customWidth="1"/>
    <col min="5" max="5" width="13.6640625" style="3" customWidth="1"/>
    <col min="6" max="16384" width="8.9140625" style="3"/>
  </cols>
  <sheetData>
    <row r="1" spans="1:5" x14ac:dyDescent="0.35">
      <c r="A1" s="43" t="s">
        <v>101</v>
      </c>
      <c r="B1" s="34" t="s">
        <v>102</v>
      </c>
      <c r="C1" s="4"/>
      <c r="D1" s="42" t="s">
        <v>103</v>
      </c>
      <c r="E1" s="42" t="s">
        <v>104</v>
      </c>
    </row>
    <row r="2" spans="1:5" ht="15" customHeight="1" x14ac:dyDescent="0.35">
      <c r="A2" s="45">
        <v>50</v>
      </c>
      <c r="B2" s="18" t="s">
        <v>105</v>
      </c>
      <c r="C2" s="4"/>
      <c r="D2" s="35" t="s">
        <v>106</v>
      </c>
      <c r="E2" s="27"/>
    </row>
    <row r="3" spans="1:5" x14ac:dyDescent="0.35">
      <c r="A3" s="45">
        <v>57</v>
      </c>
      <c r="B3" s="18" t="s">
        <v>107</v>
      </c>
      <c r="C3" s="4"/>
      <c r="D3" s="35" t="s">
        <v>108</v>
      </c>
      <c r="E3" s="27"/>
    </row>
    <row r="4" spans="1:5" x14ac:dyDescent="0.35">
      <c r="A4" s="45">
        <v>4</v>
      </c>
      <c r="B4" s="18" t="s">
        <v>109</v>
      </c>
      <c r="C4" s="4"/>
      <c r="D4" s="35" t="s">
        <v>110</v>
      </c>
      <c r="E4" s="27"/>
    </row>
    <row r="5" spans="1:5" x14ac:dyDescent="0.35">
      <c r="A5" s="45">
        <v>12</v>
      </c>
      <c r="B5" s="18" t="s">
        <v>111</v>
      </c>
      <c r="C5" s="4"/>
      <c r="D5" s="44" t="s">
        <v>112</v>
      </c>
      <c r="E5" s="36"/>
    </row>
    <row r="6" spans="1:5" x14ac:dyDescent="0.35">
      <c r="A6" s="45">
        <v>48</v>
      </c>
      <c r="B6" s="18" t="s">
        <v>113</v>
      </c>
      <c r="C6" s="4"/>
      <c r="D6" s="35" t="s">
        <v>107</v>
      </c>
      <c r="E6" s="27"/>
    </row>
    <row r="7" spans="1:5" x14ac:dyDescent="0.35">
      <c r="A7" s="45">
        <v>41</v>
      </c>
      <c r="B7" s="18" t="s">
        <v>114</v>
      </c>
      <c r="C7" s="4"/>
      <c r="D7" s="35" t="s">
        <v>111</v>
      </c>
      <c r="E7" s="27"/>
    </row>
    <row r="8" spans="1:5" x14ac:dyDescent="0.35">
      <c r="A8" s="45">
        <v>47</v>
      </c>
      <c r="B8" s="18" t="s">
        <v>105</v>
      </c>
      <c r="C8" s="4"/>
      <c r="D8" s="35" t="s">
        <v>114</v>
      </c>
      <c r="E8" s="27"/>
    </row>
    <row r="9" spans="1:5" x14ac:dyDescent="0.35">
      <c r="A9" s="45">
        <v>16</v>
      </c>
      <c r="B9" s="18" t="s">
        <v>107</v>
      </c>
      <c r="C9" s="4"/>
      <c r="D9" s="35" t="s">
        <v>105</v>
      </c>
      <c r="E9" s="27"/>
    </row>
    <row r="10" spans="1:5" x14ac:dyDescent="0.35">
      <c r="A10" s="45">
        <v>22</v>
      </c>
      <c r="B10" s="18" t="s">
        <v>109</v>
      </c>
      <c r="C10" s="4"/>
      <c r="D10" s="35" t="s">
        <v>113</v>
      </c>
      <c r="E10" s="27"/>
    </row>
    <row r="11" spans="1:5" x14ac:dyDescent="0.35">
      <c r="A11" s="45">
        <v>43</v>
      </c>
      <c r="B11" s="18" t="s">
        <v>111</v>
      </c>
      <c r="C11" s="4"/>
      <c r="D11" s="35" t="s">
        <v>115</v>
      </c>
      <c r="E11" s="27"/>
    </row>
    <row r="12" spans="1:5" x14ac:dyDescent="0.35">
      <c r="A12" s="45">
        <v>56</v>
      </c>
      <c r="B12" s="18" t="s">
        <v>115</v>
      </c>
      <c r="C12" s="4"/>
      <c r="D12" s="35" t="s">
        <v>109</v>
      </c>
      <c r="E12" s="27"/>
    </row>
    <row r="13" spans="1:5" x14ac:dyDescent="0.35">
      <c r="A13" s="45">
        <v>4</v>
      </c>
      <c r="B13" s="18" t="s">
        <v>105</v>
      </c>
      <c r="C13" s="4"/>
      <c r="D13" s="35" t="s">
        <v>116</v>
      </c>
      <c r="E13" s="27"/>
    </row>
    <row r="14" spans="1:5" x14ac:dyDescent="0.35">
      <c r="A14" s="45">
        <v>50</v>
      </c>
      <c r="B14" s="18" t="s">
        <v>107</v>
      </c>
      <c r="C14" s="4"/>
    </row>
    <row r="15" spans="1:5" x14ac:dyDescent="0.35">
      <c r="A15" s="45">
        <v>30</v>
      </c>
      <c r="B15" s="18" t="s">
        <v>109</v>
      </c>
      <c r="C15" s="4"/>
    </row>
    <row r="16" spans="1:5" x14ac:dyDescent="0.35">
      <c r="A16" s="45">
        <v>60</v>
      </c>
      <c r="B16" s="18" t="s">
        <v>111</v>
      </c>
      <c r="C16" s="4"/>
      <c r="D16" s="4"/>
    </row>
    <row r="17" spans="1:4" x14ac:dyDescent="0.35">
      <c r="A17" s="45">
        <v>37</v>
      </c>
      <c r="B17" s="18" t="s">
        <v>113</v>
      </c>
      <c r="C17" s="4"/>
      <c r="D17" s="4"/>
    </row>
    <row r="18" spans="1:4" x14ac:dyDescent="0.35">
      <c r="A18" s="45">
        <v>32</v>
      </c>
      <c r="B18" s="18" t="s">
        <v>114</v>
      </c>
      <c r="C18" s="4"/>
      <c r="D18" s="4"/>
    </row>
    <row r="19" spans="1:4" x14ac:dyDescent="0.35">
      <c r="A19" s="45">
        <v>10</v>
      </c>
      <c r="B19" s="18" t="s">
        <v>105</v>
      </c>
      <c r="C19" s="4"/>
      <c r="D19" s="4"/>
    </row>
    <row r="20" spans="1:4" x14ac:dyDescent="0.35">
      <c r="A20" s="45">
        <v>27</v>
      </c>
      <c r="B20" s="18" t="s">
        <v>107</v>
      </c>
      <c r="C20" s="4"/>
      <c r="D20" s="4"/>
    </row>
    <row r="21" spans="1:4" x14ac:dyDescent="0.35">
      <c r="A21" s="45">
        <v>20</v>
      </c>
      <c r="B21" s="18" t="s">
        <v>109</v>
      </c>
      <c r="C21" s="4"/>
      <c r="D21" s="4"/>
    </row>
    <row r="22" spans="1:4" x14ac:dyDescent="0.35">
      <c r="A22" s="45">
        <v>54</v>
      </c>
      <c r="B22" s="18" t="s">
        <v>111</v>
      </c>
      <c r="C22" s="4"/>
      <c r="D22" s="4"/>
    </row>
    <row r="23" spans="1:4" x14ac:dyDescent="0.35">
      <c r="A23" s="45">
        <v>40</v>
      </c>
      <c r="B23" s="18" t="s">
        <v>115</v>
      </c>
      <c r="C23" s="4"/>
      <c r="D23" s="4"/>
    </row>
    <row r="24" spans="1:4" x14ac:dyDescent="0.35">
      <c r="A24" s="45">
        <v>25</v>
      </c>
      <c r="B24" s="18" t="s">
        <v>105</v>
      </c>
      <c r="C24" s="4"/>
      <c r="D24" s="4"/>
    </row>
    <row r="25" spans="1:4" x14ac:dyDescent="0.35">
      <c r="A25" s="45">
        <v>58</v>
      </c>
      <c r="B25" s="18" t="s">
        <v>107</v>
      </c>
      <c r="C25" s="4"/>
      <c r="D25" s="4"/>
    </row>
    <row r="26" spans="1:4" x14ac:dyDescent="0.35">
      <c r="A26" s="45">
        <v>16</v>
      </c>
      <c r="B26" s="18" t="s">
        <v>109</v>
      </c>
      <c r="C26" s="4"/>
      <c r="D26" s="4"/>
    </row>
    <row r="27" spans="1:4" x14ac:dyDescent="0.35">
      <c r="A27" s="45">
        <v>24</v>
      </c>
      <c r="B27" s="18" t="s">
        <v>111</v>
      </c>
      <c r="C27" s="4"/>
      <c r="D27" s="4"/>
    </row>
    <row r="28" spans="1:4" x14ac:dyDescent="0.35">
      <c r="A28" s="45">
        <v>47</v>
      </c>
      <c r="B28" s="18" t="s">
        <v>113</v>
      </c>
      <c r="C28" s="4"/>
      <c r="D28" s="4"/>
    </row>
    <row r="29" spans="1:4" x14ac:dyDescent="0.35">
      <c r="A29" s="45">
        <v>64</v>
      </c>
      <c r="B29" s="18" t="s">
        <v>114</v>
      </c>
      <c r="C29" s="4"/>
      <c r="D29" s="4"/>
    </row>
    <row r="30" spans="1:4" x14ac:dyDescent="0.35">
      <c r="A30" s="45">
        <v>17</v>
      </c>
      <c r="B30" s="18" t="s">
        <v>105</v>
      </c>
      <c r="C30" s="4"/>
      <c r="D30" s="4"/>
    </row>
    <row r="31" spans="1:4" x14ac:dyDescent="0.35">
      <c r="A31" s="45">
        <v>54</v>
      </c>
      <c r="B31" s="18" t="s">
        <v>107</v>
      </c>
      <c r="C31" s="4"/>
    </row>
    <row r="32" spans="1:4" x14ac:dyDescent="0.35">
      <c r="A32" s="45">
        <v>11</v>
      </c>
      <c r="B32" s="18" t="s">
        <v>109</v>
      </c>
      <c r="C32" s="4"/>
    </row>
  </sheetData>
  <pageMargins left="0.75" right="0.75" top="1" bottom="1" header="0.5" footer="0.5"/>
  <pageSetup paperSize="9" orientation="portrait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2108F-3F7C-44A5-96AF-80F4CBE71D28}">
  <sheetPr>
    <tabColor rgb="FFFF0000"/>
  </sheetPr>
  <dimension ref="A1:E32"/>
  <sheetViews>
    <sheetView workbookViewId="0">
      <selection activeCell="E2" sqref="E2"/>
    </sheetView>
  </sheetViews>
  <sheetFormatPr defaultColWidth="8.9140625" defaultRowHeight="18" x14ac:dyDescent="0.35"/>
  <cols>
    <col min="1" max="1" width="18.9140625" style="7" customWidth="1"/>
    <col min="2" max="2" width="19.58203125" style="3" customWidth="1"/>
    <col min="3" max="3" width="8.9140625" style="3" customWidth="1"/>
    <col min="4" max="4" width="34.9140625" style="3" customWidth="1"/>
    <col min="5" max="5" width="13.6640625" style="3" customWidth="1"/>
    <col min="6" max="16384" width="8.9140625" style="3"/>
  </cols>
  <sheetData>
    <row r="1" spans="1:5" x14ac:dyDescent="0.35">
      <c r="A1" s="43" t="s">
        <v>101</v>
      </c>
      <c r="B1" s="34" t="s">
        <v>102</v>
      </c>
      <c r="C1" s="4"/>
      <c r="D1" s="42" t="s">
        <v>103</v>
      </c>
      <c r="E1" s="42" t="s">
        <v>104</v>
      </c>
    </row>
    <row r="2" spans="1:5" ht="15" customHeight="1" x14ac:dyDescent="0.35">
      <c r="A2" s="45">
        <v>50</v>
      </c>
      <c r="B2" s="18" t="s">
        <v>105</v>
      </c>
      <c r="C2" s="4"/>
      <c r="D2" s="35" t="s">
        <v>106</v>
      </c>
      <c r="E2" s="27">
        <f>AVERAGE(A2:A32)</f>
        <v>34.70967741935484</v>
      </c>
    </row>
    <row r="3" spans="1:5" x14ac:dyDescent="0.35">
      <c r="A3" s="45">
        <v>57</v>
      </c>
      <c r="B3" s="18" t="s">
        <v>107</v>
      </c>
      <c r="C3" s="4"/>
      <c r="D3" s="35" t="s">
        <v>108</v>
      </c>
      <c r="E3" s="27">
        <f>MAX(A2:A32)</f>
        <v>64</v>
      </c>
    </row>
    <row r="4" spans="1:5" x14ac:dyDescent="0.35">
      <c r="A4" s="45">
        <v>4</v>
      </c>
      <c r="B4" s="18" t="s">
        <v>109</v>
      </c>
      <c r="C4" s="4"/>
      <c r="D4" s="35" t="s">
        <v>110</v>
      </c>
      <c r="E4" s="27">
        <f>MIN(A2:A32)</f>
        <v>4</v>
      </c>
    </row>
    <row r="5" spans="1:5" x14ac:dyDescent="0.35">
      <c r="A5" s="45">
        <v>12</v>
      </c>
      <c r="B5" s="18" t="s">
        <v>111</v>
      </c>
      <c r="C5" s="4"/>
      <c r="D5" s="44" t="s">
        <v>112</v>
      </c>
      <c r="E5" s="36"/>
    </row>
    <row r="6" spans="1:5" x14ac:dyDescent="0.35">
      <c r="A6" s="45">
        <v>48</v>
      </c>
      <c r="B6" s="18" t="s">
        <v>113</v>
      </c>
      <c r="C6" s="4"/>
      <c r="D6" s="35" t="s">
        <v>107</v>
      </c>
      <c r="E6" s="27">
        <f>COUNTIF($B$2:$B$32,D6)</f>
        <v>6</v>
      </c>
    </row>
    <row r="7" spans="1:5" x14ac:dyDescent="0.35">
      <c r="A7" s="45">
        <v>41</v>
      </c>
      <c r="B7" s="18" t="s">
        <v>114</v>
      </c>
      <c r="C7" s="4"/>
      <c r="D7" s="35" t="s">
        <v>111</v>
      </c>
      <c r="E7" s="27">
        <f t="shared" ref="E7:E11" si="0">COUNTIF($B$2:$B$32,D7)</f>
        <v>5</v>
      </c>
    </row>
    <row r="8" spans="1:5" x14ac:dyDescent="0.35">
      <c r="A8" s="45">
        <v>47</v>
      </c>
      <c r="B8" s="18" t="s">
        <v>105</v>
      </c>
      <c r="C8" s="4"/>
      <c r="D8" s="35" t="s">
        <v>114</v>
      </c>
      <c r="E8" s="27">
        <f t="shared" si="0"/>
        <v>3</v>
      </c>
    </row>
    <row r="9" spans="1:5" x14ac:dyDescent="0.35">
      <c r="A9" s="45">
        <v>16</v>
      </c>
      <c r="B9" s="18" t="s">
        <v>107</v>
      </c>
      <c r="C9" s="4"/>
      <c r="D9" s="35" t="s">
        <v>105</v>
      </c>
      <c r="E9" s="27">
        <f t="shared" si="0"/>
        <v>6</v>
      </c>
    </row>
    <row r="10" spans="1:5" x14ac:dyDescent="0.35">
      <c r="A10" s="45">
        <v>22</v>
      </c>
      <c r="B10" s="18" t="s">
        <v>109</v>
      </c>
      <c r="C10" s="4"/>
      <c r="D10" s="35" t="s">
        <v>113</v>
      </c>
      <c r="E10" s="27">
        <f t="shared" si="0"/>
        <v>3</v>
      </c>
    </row>
    <row r="11" spans="1:5" x14ac:dyDescent="0.35">
      <c r="A11" s="45">
        <v>43</v>
      </c>
      <c r="B11" s="18" t="s">
        <v>111</v>
      </c>
      <c r="C11" s="4"/>
      <c r="D11" s="35" t="s">
        <v>115</v>
      </c>
      <c r="E11" s="27">
        <f t="shared" si="0"/>
        <v>2</v>
      </c>
    </row>
    <row r="12" spans="1:5" x14ac:dyDescent="0.35">
      <c r="A12" s="45">
        <v>56</v>
      </c>
      <c r="B12" s="18" t="s">
        <v>115</v>
      </c>
      <c r="C12" s="4"/>
      <c r="D12" s="35" t="s">
        <v>109</v>
      </c>
      <c r="E12" s="27">
        <f>COUNTIF($B$2:$B$32,D12)</f>
        <v>6</v>
      </c>
    </row>
    <row r="13" spans="1:5" x14ac:dyDescent="0.35">
      <c r="A13" s="45">
        <v>4</v>
      </c>
      <c r="B13" s="18" t="s">
        <v>105</v>
      </c>
      <c r="C13" s="4"/>
      <c r="D13" s="35" t="s">
        <v>116</v>
      </c>
      <c r="E13" s="27">
        <f>COUNTIF($B$2:$B$32,"*Spinning*")</f>
        <v>5</v>
      </c>
    </row>
    <row r="14" spans="1:5" x14ac:dyDescent="0.35">
      <c r="A14" s="45">
        <v>50</v>
      </c>
      <c r="B14" s="18" t="s">
        <v>107</v>
      </c>
      <c r="C14" s="4"/>
    </row>
    <row r="15" spans="1:5" x14ac:dyDescent="0.35">
      <c r="A15" s="45">
        <v>30</v>
      </c>
      <c r="B15" s="18" t="s">
        <v>109</v>
      </c>
      <c r="C15" s="4"/>
    </row>
    <row r="16" spans="1:5" x14ac:dyDescent="0.35">
      <c r="A16" s="45">
        <v>60</v>
      </c>
      <c r="B16" s="18" t="s">
        <v>111</v>
      </c>
      <c r="C16" s="4"/>
      <c r="D16" s="4"/>
    </row>
    <row r="17" spans="1:4" x14ac:dyDescent="0.35">
      <c r="A17" s="45">
        <v>37</v>
      </c>
      <c r="B17" s="18" t="s">
        <v>113</v>
      </c>
      <c r="C17" s="4"/>
      <c r="D17" s="4"/>
    </row>
    <row r="18" spans="1:4" x14ac:dyDescent="0.35">
      <c r="A18" s="45">
        <v>32</v>
      </c>
      <c r="B18" s="18" t="s">
        <v>114</v>
      </c>
      <c r="C18" s="4"/>
      <c r="D18" s="4"/>
    </row>
    <row r="19" spans="1:4" x14ac:dyDescent="0.35">
      <c r="A19" s="45">
        <v>10</v>
      </c>
      <c r="B19" s="18" t="s">
        <v>105</v>
      </c>
      <c r="C19" s="4"/>
      <c r="D19" s="4"/>
    </row>
    <row r="20" spans="1:4" x14ac:dyDescent="0.35">
      <c r="A20" s="45">
        <v>27</v>
      </c>
      <c r="B20" s="18" t="s">
        <v>107</v>
      </c>
      <c r="C20" s="4"/>
      <c r="D20" s="4"/>
    </row>
    <row r="21" spans="1:4" x14ac:dyDescent="0.35">
      <c r="A21" s="45">
        <v>20</v>
      </c>
      <c r="B21" s="18" t="s">
        <v>109</v>
      </c>
      <c r="C21" s="4"/>
      <c r="D21" s="4"/>
    </row>
    <row r="22" spans="1:4" x14ac:dyDescent="0.35">
      <c r="A22" s="45">
        <v>54</v>
      </c>
      <c r="B22" s="18" t="s">
        <v>111</v>
      </c>
      <c r="C22" s="4"/>
      <c r="D22" s="4"/>
    </row>
    <row r="23" spans="1:4" x14ac:dyDescent="0.35">
      <c r="A23" s="45">
        <v>40</v>
      </c>
      <c r="B23" s="18" t="s">
        <v>115</v>
      </c>
      <c r="C23" s="4"/>
      <c r="D23" s="4"/>
    </row>
    <row r="24" spans="1:4" x14ac:dyDescent="0.35">
      <c r="A24" s="45">
        <v>25</v>
      </c>
      <c r="B24" s="18" t="s">
        <v>105</v>
      </c>
      <c r="C24" s="4"/>
      <c r="D24" s="4"/>
    </row>
    <row r="25" spans="1:4" x14ac:dyDescent="0.35">
      <c r="A25" s="45">
        <v>58</v>
      </c>
      <c r="B25" s="18" t="s">
        <v>107</v>
      </c>
      <c r="C25" s="4"/>
      <c r="D25" s="4"/>
    </row>
    <row r="26" spans="1:4" x14ac:dyDescent="0.35">
      <c r="A26" s="45">
        <v>16</v>
      </c>
      <c r="B26" s="18" t="s">
        <v>109</v>
      </c>
      <c r="C26" s="4"/>
      <c r="D26" s="4"/>
    </row>
    <row r="27" spans="1:4" x14ac:dyDescent="0.35">
      <c r="A27" s="45">
        <v>24</v>
      </c>
      <c r="B27" s="18" t="s">
        <v>111</v>
      </c>
      <c r="C27" s="4"/>
      <c r="D27" s="4"/>
    </row>
    <row r="28" spans="1:4" x14ac:dyDescent="0.35">
      <c r="A28" s="45">
        <v>47</v>
      </c>
      <c r="B28" s="18" t="s">
        <v>113</v>
      </c>
      <c r="C28" s="4"/>
      <c r="D28" s="4"/>
    </row>
    <row r="29" spans="1:4" x14ac:dyDescent="0.35">
      <c r="A29" s="45">
        <v>64</v>
      </c>
      <c r="B29" s="18" t="s">
        <v>114</v>
      </c>
      <c r="C29" s="4"/>
      <c r="D29" s="4"/>
    </row>
    <row r="30" spans="1:4" x14ac:dyDescent="0.35">
      <c r="A30" s="45">
        <v>17</v>
      </c>
      <c r="B30" s="18" t="s">
        <v>105</v>
      </c>
      <c r="C30" s="4"/>
      <c r="D30" s="4"/>
    </row>
    <row r="31" spans="1:4" x14ac:dyDescent="0.35">
      <c r="A31" s="45">
        <v>54</v>
      </c>
      <c r="B31" s="18" t="s">
        <v>107</v>
      </c>
      <c r="C31" s="4"/>
    </row>
    <row r="32" spans="1:4" x14ac:dyDescent="0.35">
      <c r="A32" s="45">
        <v>11</v>
      </c>
      <c r="B32" s="18" t="s">
        <v>109</v>
      </c>
      <c r="C32" s="4"/>
    </row>
  </sheetData>
  <pageMargins left="0.75" right="0.75" top="1" bottom="1" header="0.5" footer="0.5"/>
  <pageSetup paperSize="9" orientation="portrait" horizont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1443F-E9F0-4FC3-AD06-9FC4D4DD170F}">
  <sheetPr>
    <tabColor rgb="FF92D050"/>
  </sheetPr>
  <dimension ref="A1:K41"/>
  <sheetViews>
    <sheetView showGridLines="0" workbookViewId="0">
      <selection activeCell="F3" sqref="F3"/>
    </sheetView>
  </sheetViews>
  <sheetFormatPr defaultColWidth="13.5" defaultRowHeight="18" x14ac:dyDescent="0.35"/>
  <cols>
    <col min="1" max="6" width="13.5" style="3"/>
    <col min="7" max="7" width="13.5" style="8"/>
    <col min="8" max="8" width="21.1640625" style="8" customWidth="1"/>
    <col min="9" max="16384" width="13.5" style="8"/>
  </cols>
  <sheetData>
    <row r="1" spans="1:11" ht="24" customHeight="1" thickBot="1" x14ac:dyDescent="0.5">
      <c r="A1" s="34" t="s">
        <v>117</v>
      </c>
      <c r="B1" s="34" t="s">
        <v>84</v>
      </c>
      <c r="C1" s="34" t="s">
        <v>118</v>
      </c>
      <c r="H1" s="14" t="s">
        <v>2</v>
      </c>
      <c r="I1" s="3"/>
      <c r="J1" s="3"/>
      <c r="K1" s="3"/>
    </row>
    <row r="2" spans="1:11" x14ac:dyDescent="0.35">
      <c r="A2" s="9" t="s">
        <v>119</v>
      </c>
      <c r="B2" s="18" t="s">
        <v>87</v>
      </c>
      <c r="C2" s="19">
        <v>16000</v>
      </c>
      <c r="E2" s="46"/>
      <c r="F2" s="47" t="s">
        <v>120</v>
      </c>
      <c r="H2" s="4" t="s">
        <v>5</v>
      </c>
      <c r="I2" s="5" t="str">
        <f ca="1">IFERROR("Kapitel "&amp;LEFT(RIGHT(CELL("filnamn",A1),LEN(CELL("filnamn",A1))-FIND("[",CELL("filnamn",A1))),1),"Kapitel "&amp;LEFT(RIGHT(CELL("filename",H1),LEN(CELL("filename",H1))-FIND("[",CELL("filename",H1))),1))</f>
        <v>Kapitel 4</v>
      </c>
      <c r="J2" s="4" t="s">
        <v>6</v>
      </c>
      <c r="K2" s="5" t="str">
        <f ca="1">IFERROR(RIGHT(CELL("filnamn",H1),LEN(CELL("filnamn",H1))-FIND("]",CELL("filnamn",H1))),RIGHT(CELL("filename",H1),LEN(CELL("filename",H1))-FIND("]",CELL("filename",H1))))</f>
        <v>SUMMA.OM</v>
      </c>
    </row>
    <row r="3" spans="1:11" x14ac:dyDescent="0.35">
      <c r="A3" s="9" t="s">
        <v>121</v>
      </c>
      <c r="B3" s="18" t="s">
        <v>90</v>
      </c>
      <c r="C3" s="19">
        <v>17800</v>
      </c>
      <c r="E3" s="48" t="s">
        <v>87</v>
      </c>
      <c r="F3" s="50"/>
    </row>
    <row r="4" spans="1:11" x14ac:dyDescent="0.35">
      <c r="A4" s="9" t="s">
        <v>121</v>
      </c>
      <c r="B4" s="18" t="s">
        <v>92</v>
      </c>
      <c r="C4" s="19">
        <v>15100</v>
      </c>
      <c r="E4" s="48" t="s">
        <v>100</v>
      </c>
      <c r="F4" s="50"/>
    </row>
    <row r="5" spans="1:11" x14ac:dyDescent="0.35">
      <c r="A5" s="9" t="s">
        <v>121</v>
      </c>
      <c r="B5" s="18" t="s">
        <v>94</v>
      </c>
      <c r="C5" s="19">
        <v>13500</v>
      </c>
      <c r="E5" s="48" t="s">
        <v>90</v>
      </c>
      <c r="F5" s="50"/>
    </row>
    <row r="6" spans="1:11" x14ac:dyDescent="0.35">
      <c r="A6" s="9" t="s">
        <v>122</v>
      </c>
      <c r="B6" s="18" t="s">
        <v>94</v>
      </c>
      <c r="C6" s="19">
        <v>14000</v>
      </c>
      <c r="E6" s="48" t="s">
        <v>94</v>
      </c>
      <c r="F6" s="50"/>
    </row>
    <row r="7" spans="1:11" ht="18.600000000000001" thickBot="1" x14ac:dyDescent="0.4">
      <c r="A7" s="9" t="s">
        <v>121</v>
      </c>
      <c r="B7" s="18" t="s">
        <v>90</v>
      </c>
      <c r="C7" s="19">
        <v>12000</v>
      </c>
      <c r="E7" s="49" t="s">
        <v>92</v>
      </c>
      <c r="F7" s="51"/>
    </row>
    <row r="8" spans="1:11" x14ac:dyDescent="0.35">
      <c r="A8" s="9" t="s">
        <v>119</v>
      </c>
      <c r="B8" s="18" t="s">
        <v>87</v>
      </c>
      <c r="C8" s="19">
        <v>11500</v>
      </c>
      <c r="E8" s="1"/>
      <c r="F8" s="1"/>
    </row>
    <row r="9" spans="1:11" x14ac:dyDescent="0.35">
      <c r="A9" s="9" t="s">
        <v>119</v>
      </c>
      <c r="B9" s="18" t="s">
        <v>92</v>
      </c>
      <c r="C9" s="19">
        <v>19000</v>
      </c>
      <c r="E9" s="1"/>
      <c r="F9" s="1"/>
    </row>
    <row r="10" spans="1:11" x14ac:dyDescent="0.35">
      <c r="A10" s="9" t="s">
        <v>122</v>
      </c>
      <c r="B10" s="18" t="s">
        <v>87</v>
      </c>
      <c r="C10" s="19">
        <v>15000</v>
      </c>
    </row>
    <row r="11" spans="1:11" x14ac:dyDescent="0.35">
      <c r="A11" s="9" t="s">
        <v>122</v>
      </c>
      <c r="B11" s="18" t="s">
        <v>90</v>
      </c>
      <c r="C11" s="19">
        <v>16000</v>
      </c>
    </row>
    <row r="12" spans="1:11" x14ac:dyDescent="0.35">
      <c r="A12" s="9" t="s">
        <v>122</v>
      </c>
      <c r="B12" s="18" t="s">
        <v>90</v>
      </c>
      <c r="C12" s="19">
        <v>20000</v>
      </c>
    </row>
    <row r="13" spans="1:11" x14ac:dyDescent="0.35">
      <c r="A13" s="9" t="s">
        <v>119</v>
      </c>
      <c r="B13" s="18" t="s">
        <v>90</v>
      </c>
      <c r="C13" s="19">
        <v>16400</v>
      </c>
    </row>
    <row r="14" spans="1:11" x14ac:dyDescent="0.35">
      <c r="A14" s="9" t="s">
        <v>122</v>
      </c>
      <c r="B14" s="18" t="s">
        <v>90</v>
      </c>
      <c r="C14" s="19">
        <v>15800</v>
      </c>
    </row>
    <row r="15" spans="1:11" x14ac:dyDescent="0.35">
      <c r="A15" s="9" t="s">
        <v>119</v>
      </c>
      <c r="B15" s="18" t="s">
        <v>100</v>
      </c>
      <c r="C15" s="19">
        <v>17400</v>
      </c>
    </row>
    <row r="16" spans="1:11" x14ac:dyDescent="0.35">
      <c r="A16" s="9" t="s">
        <v>123</v>
      </c>
      <c r="B16" s="18" t="s">
        <v>90</v>
      </c>
      <c r="C16" s="19">
        <v>13500</v>
      </c>
    </row>
    <row r="17" spans="1:3" s="3" customFormat="1" x14ac:dyDescent="0.35">
      <c r="A17" s="9" t="s">
        <v>119</v>
      </c>
      <c r="B17" s="18" t="s">
        <v>94</v>
      </c>
      <c r="C17" s="19">
        <v>19500</v>
      </c>
    </row>
    <row r="18" spans="1:3" s="3" customFormat="1" x14ac:dyDescent="0.35">
      <c r="A18" s="9" t="s">
        <v>123</v>
      </c>
      <c r="B18" s="18" t="s">
        <v>87</v>
      </c>
      <c r="C18" s="19">
        <v>21000</v>
      </c>
    </row>
    <row r="19" spans="1:3" s="3" customFormat="1" x14ac:dyDescent="0.35">
      <c r="A19" s="9" t="s">
        <v>119</v>
      </c>
      <c r="B19" s="18" t="s">
        <v>100</v>
      </c>
      <c r="C19" s="19">
        <v>15000</v>
      </c>
    </row>
    <row r="20" spans="1:3" s="3" customFormat="1" x14ac:dyDescent="0.35">
      <c r="A20" s="9" t="s">
        <v>123</v>
      </c>
      <c r="B20" s="18" t="s">
        <v>90</v>
      </c>
      <c r="C20" s="19">
        <v>14500</v>
      </c>
    </row>
    <row r="21" spans="1:3" s="3" customFormat="1" x14ac:dyDescent="0.35">
      <c r="A21" s="9" t="s">
        <v>122</v>
      </c>
      <c r="B21" s="18" t="s">
        <v>90</v>
      </c>
      <c r="C21" s="19">
        <v>16500</v>
      </c>
    </row>
    <row r="22" spans="1:3" s="3" customFormat="1" x14ac:dyDescent="0.35">
      <c r="A22" s="9" t="s">
        <v>122</v>
      </c>
      <c r="B22" s="18" t="s">
        <v>87</v>
      </c>
      <c r="C22" s="19">
        <v>17400</v>
      </c>
    </row>
    <row r="23" spans="1:3" s="3" customFormat="1" x14ac:dyDescent="0.35">
      <c r="A23" s="9" t="s">
        <v>122</v>
      </c>
      <c r="B23" s="18" t="s">
        <v>92</v>
      </c>
      <c r="C23" s="19">
        <v>13000</v>
      </c>
    </row>
    <row r="24" spans="1:3" s="3" customFormat="1" x14ac:dyDescent="0.35">
      <c r="A24" s="9" t="s">
        <v>121</v>
      </c>
      <c r="B24" s="18" t="s">
        <v>90</v>
      </c>
      <c r="C24" s="19">
        <v>19000</v>
      </c>
    </row>
    <row r="25" spans="1:3" s="3" customFormat="1" x14ac:dyDescent="0.35">
      <c r="A25" s="9" t="s">
        <v>123</v>
      </c>
      <c r="B25" s="18" t="s">
        <v>90</v>
      </c>
      <c r="C25" s="19">
        <v>25000</v>
      </c>
    </row>
    <row r="26" spans="1:3" s="3" customFormat="1" x14ac:dyDescent="0.35">
      <c r="A26" s="9" t="s">
        <v>122</v>
      </c>
      <c r="B26" s="18" t="s">
        <v>90</v>
      </c>
      <c r="C26" s="19">
        <v>14000</v>
      </c>
    </row>
    <row r="27" spans="1:3" s="3" customFormat="1" x14ac:dyDescent="0.35">
      <c r="A27" s="9" t="s">
        <v>119</v>
      </c>
      <c r="B27" s="18" t="s">
        <v>94</v>
      </c>
      <c r="C27" s="19">
        <v>13000</v>
      </c>
    </row>
    <row r="28" spans="1:3" s="3" customFormat="1" x14ac:dyDescent="0.35">
      <c r="A28" s="9" t="s">
        <v>122</v>
      </c>
      <c r="B28" s="18" t="s">
        <v>92</v>
      </c>
      <c r="C28" s="19">
        <v>12500</v>
      </c>
    </row>
    <row r="29" spans="1:3" s="3" customFormat="1" x14ac:dyDescent="0.35">
      <c r="A29" s="9" t="s">
        <v>122</v>
      </c>
      <c r="B29" s="18" t="s">
        <v>100</v>
      </c>
      <c r="C29" s="19">
        <v>16000</v>
      </c>
    </row>
    <row r="30" spans="1:3" s="3" customFormat="1" x14ac:dyDescent="0.35">
      <c r="A30" s="9" t="s">
        <v>123</v>
      </c>
      <c r="B30" s="18" t="s">
        <v>92</v>
      </c>
      <c r="C30" s="19">
        <v>15600</v>
      </c>
    </row>
    <row r="31" spans="1:3" s="3" customFormat="1" x14ac:dyDescent="0.35">
      <c r="A31" s="9" t="s">
        <v>122</v>
      </c>
      <c r="B31" s="18" t="s">
        <v>87</v>
      </c>
      <c r="C31" s="19">
        <v>18700</v>
      </c>
    </row>
    <row r="32" spans="1:3" s="3" customFormat="1" x14ac:dyDescent="0.35">
      <c r="A32" s="9" t="s">
        <v>123</v>
      </c>
      <c r="B32" s="18" t="s">
        <v>87</v>
      </c>
      <c r="C32" s="19">
        <v>16800</v>
      </c>
    </row>
    <row r="33" spans="1:3" s="3" customFormat="1" x14ac:dyDescent="0.35">
      <c r="A33" s="9" t="s">
        <v>123</v>
      </c>
      <c r="B33" s="18" t="s">
        <v>90</v>
      </c>
      <c r="C33" s="19">
        <v>14500</v>
      </c>
    </row>
    <row r="34" spans="1:3" s="3" customFormat="1" x14ac:dyDescent="0.35">
      <c r="A34" s="9" t="s">
        <v>121</v>
      </c>
      <c r="B34" s="18" t="s">
        <v>94</v>
      </c>
      <c r="C34" s="19">
        <v>16000</v>
      </c>
    </row>
    <row r="35" spans="1:3" s="3" customFormat="1" x14ac:dyDescent="0.35">
      <c r="A35" s="9" t="s">
        <v>121</v>
      </c>
      <c r="B35" s="18" t="s">
        <v>92</v>
      </c>
      <c r="C35" s="19">
        <v>17000</v>
      </c>
    </row>
    <row r="36" spans="1:3" s="3" customFormat="1" x14ac:dyDescent="0.35">
      <c r="A36" s="9" t="s">
        <v>122</v>
      </c>
      <c r="B36" s="18" t="s">
        <v>90</v>
      </c>
      <c r="C36" s="19">
        <v>15800</v>
      </c>
    </row>
    <row r="37" spans="1:3" s="3" customFormat="1" x14ac:dyDescent="0.35">
      <c r="A37" s="9" t="s">
        <v>121</v>
      </c>
      <c r="B37" s="18" t="s">
        <v>94</v>
      </c>
      <c r="C37" s="19">
        <v>16500</v>
      </c>
    </row>
    <row r="38" spans="1:3" s="3" customFormat="1" x14ac:dyDescent="0.35">
      <c r="A38" s="9" t="s">
        <v>122</v>
      </c>
      <c r="B38" s="18" t="s">
        <v>92</v>
      </c>
      <c r="C38" s="19">
        <v>16000</v>
      </c>
    </row>
    <row r="39" spans="1:3" s="3" customFormat="1" x14ac:dyDescent="0.35">
      <c r="A39" s="9" t="s">
        <v>122</v>
      </c>
      <c r="B39" s="18" t="s">
        <v>90</v>
      </c>
      <c r="C39" s="19">
        <v>12500</v>
      </c>
    </row>
    <row r="40" spans="1:3" s="3" customFormat="1" x14ac:dyDescent="0.35">
      <c r="A40" s="9" t="s">
        <v>122</v>
      </c>
      <c r="B40" s="18" t="s">
        <v>94</v>
      </c>
      <c r="C40" s="19">
        <v>14500</v>
      </c>
    </row>
    <row r="41" spans="1:3" s="3" customFormat="1" x14ac:dyDescent="0.35">
      <c r="A41" s="9" t="s">
        <v>119</v>
      </c>
      <c r="B41" s="18" t="s">
        <v>100</v>
      </c>
      <c r="C41" s="19">
        <v>13500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11B7-F442-4CF3-AA59-3375320B40CC}">
  <sheetPr>
    <tabColor rgb="FFFF0000"/>
  </sheetPr>
  <dimension ref="A1:I41"/>
  <sheetViews>
    <sheetView showGridLines="0" workbookViewId="0">
      <selection activeCell="F3" sqref="F3"/>
    </sheetView>
  </sheetViews>
  <sheetFormatPr defaultColWidth="13.5" defaultRowHeight="18" x14ac:dyDescent="0.35"/>
  <cols>
    <col min="1" max="6" width="13.5" style="3"/>
    <col min="7" max="7" width="13.5" style="8"/>
    <col min="8" max="9" width="13.5" style="3"/>
    <col min="10" max="16384" width="13.5" style="8"/>
  </cols>
  <sheetData>
    <row r="1" spans="1:6" ht="24" customHeight="1" thickBot="1" x14ac:dyDescent="0.4">
      <c r="A1" s="34" t="s">
        <v>117</v>
      </c>
      <c r="B1" s="34" t="s">
        <v>84</v>
      </c>
      <c r="C1" s="34" t="s">
        <v>118</v>
      </c>
    </row>
    <row r="2" spans="1:6" x14ac:dyDescent="0.35">
      <c r="A2" s="9" t="s">
        <v>119</v>
      </c>
      <c r="B2" s="18" t="s">
        <v>87</v>
      </c>
      <c r="C2" s="19">
        <v>16000</v>
      </c>
      <c r="E2" s="46"/>
      <c r="F2" s="47" t="s">
        <v>120</v>
      </c>
    </row>
    <row r="3" spans="1:6" x14ac:dyDescent="0.35">
      <c r="A3" s="9" t="s">
        <v>121</v>
      </c>
      <c r="B3" s="18" t="s">
        <v>90</v>
      </c>
      <c r="C3" s="19">
        <v>17800</v>
      </c>
      <c r="E3" s="48" t="s">
        <v>87</v>
      </c>
      <c r="F3" s="52">
        <f ca="1">SUMIF($B$2:$C$41,E3,$C$2:$C$41)</f>
        <v>116400</v>
      </c>
    </row>
    <row r="4" spans="1:6" x14ac:dyDescent="0.35">
      <c r="A4" s="9" t="s">
        <v>121</v>
      </c>
      <c r="B4" s="18" t="s">
        <v>92</v>
      </c>
      <c r="C4" s="19">
        <v>15100</v>
      </c>
      <c r="E4" s="48" t="s">
        <v>100</v>
      </c>
      <c r="F4" s="52">
        <f ca="1">SUMIF($B$2:$C$41,E4,$C$2:$C$41)</f>
        <v>61900</v>
      </c>
    </row>
    <row r="5" spans="1:6" x14ac:dyDescent="0.35">
      <c r="A5" s="9" t="s">
        <v>121</v>
      </c>
      <c r="B5" s="18" t="s">
        <v>94</v>
      </c>
      <c r="C5" s="19">
        <v>13500</v>
      </c>
      <c r="E5" s="48" t="s">
        <v>90</v>
      </c>
      <c r="F5" s="52">
        <f ca="1">SUMIF($B$2:$C$41,E5,$C$2:$C$41)</f>
        <v>243300</v>
      </c>
    </row>
    <row r="6" spans="1:6" x14ac:dyDescent="0.35">
      <c r="A6" s="9" t="s">
        <v>122</v>
      </c>
      <c r="B6" s="18" t="s">
        <v>94</v>
      </c>
      <c r="C6" s="19">
        <v>14000</v>
      </c>
      <c r="E6" s="48" t="s">
        <v>94</v>
      </c>
      <c r="F6" s="52">
        <f ca="1">SUMIF($B$2:$C$41,E6,$C$2:$C$41)</f>
        <v>107000</v>
      </c>
    </row>
    <row r="7" spans="1:6" ht="18.600000000000001" thickBot="1" x14ac:dyDescent="0.4">
      <c r="A7" s="9" t="s">
        <v>121</v>
      </c>
      <c r="B7" s="18" t="s">
        <v>90</v>
      </c>
      <c r="C7" s="19">
        <v>12000</v>
      </c>
      <c r="E7" s="49" t="s">
        <v>92</v>
      </c>
      <c r="F7" s="53">
        <f ca="1">SUMIF($B$2:$C$41,E7,$C$2:$C$41)</f>
        <v>108200</v>
      </c>
    </row>
    <row r="8" spans="1:6" x14ac:dyDescent="0.35">
      <c r="A8" s="9" t="s">
        <v>119</v>
      </c>
      <c r="B8" s="18" t="s">
        <v>87</v>
      </c>
      <c r="C8" s="19">
        <v>11500</v>
      </c>
      <c r="E8" s="1"/>
      <c r="F8" s="1"/>
    </row>
    <row r="9" spans="1:6" x14ac:dyDescent="0.35">
      <c r="A9" s="9" t="s">
        <v>119</v>
      </c>
      <c r="B9" s="18" t="s">
        <v>92</v>
      </c>
      <c r="C9" s="19">
        <v>19000</v>
      </c>
      <c r="E9" s="1"/>
      <c r="F9" s="1"/>
    </row>
    <row r="10" spans="1:6" x14ac:dyDescent="0.35">
      <c r="A10" s="9" t="s">
        <v>122</v>
      </c>
      <c r="B10" s="18" t="s">
        <v>87</v>
      </c>
      <c r="C10" s="19">
        <v>15000</v>
      </c>
    </row>
    <row r="11" spans="1:6" x14ac:dyDescent="0.35">
      <c r="A11" s="9" t="s">
        <v>122</v>
      </c>
      <c r="B11" s="18" t="s">
        <v>90</v>
      </c>
      <c r="C11" s="19">
        <v>16000</v>
      </c>
    </row>
    <row r="12" spans="1:6" x14ac:dyDescent="0.35">
      <c r="A12" s="9" t="s">
        <v>122</v>
      </c>
      <c r="B12" s="18" t="s">
        <v>90</v>
      </c>
      <c r="C12" s="19">
        <v>20000</v>
      </c>
    </row>
    <row r="13" spans="1:6" x14ac:dyDescent="0.35">
      <c r="A13" s="9" t="s">
        <v>119</v>
      </c>
      <c r="B13" s="18" t="s">
        <v>90</v>
      </c>
      <c r="C13" s="19">
        <v>16400</v>
      </c>
    </row>
    <row r="14" spans="1:6" x14ac:dyDescent="0.35">
      <c r="A14" s="9" t="s">
        <v>122</v>
      </c>
      <c r="B14" s="18" t="s">
        <v>90</v>
      </c>
      <c r="C14" s="19">
        <v>15800</v>
      </c>
    </row>
    <row r="15" spans="1:6" x14ac:dyDescent="0.35">
      <c r="A15" s="9" t="s">
        <v>119</v>
      </c>
      <c r="B15" s="18" t="s">
        <v>100</v>
      </c>
      <c r="C15" s="19">
        <v>17400</v>
      </c>
    </row>
    <row r="16" spans="1:6" x14ac:dyDescent="0.35">
      <c r="A16" s="9" t="s">
        <v>123</v>
      </c>
      <c r="B16" s="18" t="s">
        <v>90</v>
      </c>
      <c r="C16" s="19">
        <v>13500</v>
      </c>
    </row>
    <row r="17" spans="1:7" s="3" customFormat="1" x14ac:dyDescent="0.35">
      <c r="A17" s="9" t="s">
        <v>119</v>
      </c>
      <c r="B17" s="18" t="s">
        <v>94</v>
      </c>
      <c r="C17" s="19">
        <v>19500</v>
      </c>
      <c r="G17" s="8"/>
    </row>
    <row r="18" spans="1:7" s="3" customFormat="1" x14ac:dyDescent="0.35">
      <c r="A18" s="9" t="s">
        <v>123</v>
      </c>
      <c r="B18" s="18" t="s">
        <v>87</v>
      </c>
      <c r="C18" s="19">
        <v>21000</v>
      </c>
      <c r="G18" s="8"/>
    </row>
    <row r="19" spans="1:7" s="3" customFormat="1" x14ac:dyDescent="0.35">
      <c r="A19" s="9" t="s">
        <v>119</v>
      </c>
      <c r="B19" s="18" t="s">
        <v>100</v>
      </c>
      <c r="C19" s="19">
        <v>15000</v>
      </c>
      <c r="G19" s="8"/>
    </row>
    <row r="20" spans="1:7" s="3" customFormat="1" x14ac:dyDescent="0.35">
      <c r="A20" s="9" t="s">
        <v>123</v>
      </c>
      <c r="B20" s="18" t="s">
        <v>90</v>
      </c>
      <c r="C20" s="19">
        <v>14500</v>
      </c>
      <c r="G20" s="8"/>
    </row>
    <row r="21" spans="1:7" s="3" customFormat="1" x14ac:dyDescent="0.35">
      <c r="A21" s="9" t="s">
        <v>122</v>
      </c>
      <c r="B21" s="18" t="s">
        <v>90</v>
      </c>
      <c r="C21" s="19">
        <v>16500</v>
      </c>
      <c r="G21" s="8"/>
    </row>
    <row r="22" spans="1:7" s="3" customFormat="1" x14ac:dyDescent="0.35">
      <c r="A22" s="9" t="s">
        <v>122</v>
      </c>
      <c r="B22" s="18" t="s">
        <v>87</v>
      </c>
      <c r="C22" s="19">
        <v>17400</v>
      </c>
      <c r="G22" s="8"/>
    </row>
    <row r="23" spans="1:7" s="3" customFormat="1" x14ac:dyDescent="0.35">
      <c r="A23" s="9" t="s">
        <v>122</v>
      </c>
      <c r="B23" s="18" t="s">
        <v>92</v>
      </c>
      <c r="C23" s="19">
        <v>13000</v>
      </c>
      <c r="G23" s="8"/>
    </row>
    <row r="24" spans="1:7" s="3" customFormat="1" x14ac:dyDescent="0.35">
      <c r="A24" s="9" t="s">
        <v>121</v>
      </c>
      <c r="B24" s="18" t="s">
        <v>90</v>
      </c>
      <c r="C24" s="19">
        <v>19000</v>
      </c>
      <c r="G24" s="8"/>
    </row>
    <row r="25" spans="1:7" s="3" customFormat="1" x14ac:dyDescent="0.35">
      <c r="A25" s="9" t="s">
        <v>123</v>
      </c>
      <c r="B25" s="18" t="s">
        <v>90</v>
      </c>
      <c r="C25" s="19">
        <v>25000</v>
      </c>
      <c r="G25" s="8"/>
    </row>
    <row r="26" spans="1:7" s="3" customFormat="1" x14ac:dyDescent="0.35">
      <c r="A26" s="9" t="s">
        <v>122</v>
      </c>
      <c r="B26" s="18" t="s">
        <v>90</v>
      </c>
      <c r="C26" s="19">
        <v>14000</v>
      </c>
      <c r="G26" s="8"/>
    </row>
    <row r="27" spans="1:7" s="3" customFormat="1" x14ac:dyDescent="0.35">
      <c r="A27" s="9" t="s">
        <v>119</v>
      </c>
      <c r="B27" s="18" t="s">
        <v>94</v>
      </c>
      <c r="C27" s="19">
        <v>13000</v>
      </c>
      <c r="G27" s="8"/>
    </row>
    <row r="28" spans="1:7" s="3" customFormat="1" x14ac:dyDescent="0.35">
      <c r="A28" s="9" t="s">
        <v>122</v>
      </c>
      <c r="B28" s="18" t="s">
        <v>92</v>
      </c>
      <c r="C28" s="19">
        <v>12500</v>
      </c>
      <c r="G28" s="8"/>
    </row>
    <row r="29" spans="1:7" s="3" customFormat="1" x14ac:dyDescent="0.35">
      <c r="A29" s="9" t="s">
        <v>122</v>
      </c>
      <c r="B29" s="18" t="s">
        <v>100</v>
      </c>
      <c r="C29" s="19">
        <v>16000</v>
      </c>
      <c r="G29" s="8"/>
    </row>
    <row r="30" spans="1:7" s="3" customFormat="1" x14ac:dyDescent="0.35">
      <c r="A30" s="9" t="s">
        <v>123</v>
      </c>
      <c r="B30" s="18" t="s">
        <v>92</v>
      </c>
      <c r="C30" s="19">
        <v>15600</v>
      </c>
      <c r="G30" s="8"/>
    </row>
    <row r="31" spans="1:7" s="3" customFormat="1" x14ac:dyDescent="0.35">
      <c r="A31" s="9" t="s">
        <v>122</v>
      </c>
      <c r="B31" s="18" t="s">
        <v>87</v>
      </c>
      <c r="C31" s="19">
        <v>18700</v>
      </c>
      <c r="G31" s="8"/>
    </row>
    <row r="32" spans="1:7" s="3" customFormat="1" x14ac:dyDescent="0.35">
      <c r="A32" s="9" t="s">
        <v>123</v>
      </c>
      <c r="B32" s="18" t="s">
        <v>87</v>
      </c>
      <c r="C32" s="19">
        <v>16800</v>
      </c>
      <c r="G32" s="8"/>
    </row>
    <row r="33" spans="1:7" s="3" customFormat="1" x14ac:dyDescent="0.35">
      <c r="A33" s="9" t="s">
        <v>123</v>
      </c>
      <c r="B33" s="18" t="s">
        <v>90</v>
      </c>
      <c r="C33" s="19">
        <v>14500</v>
      </c>
      <c r="G33" s="8"/>
    </row>
    <row r="34" spans="1:7" s="3" customFormat="1" x14ac:dyDescent="0.35">
      <c r="A34" s="9" t="s">
        <v>121</v>
      </c>
      <c r="B34" s="18" t="s">
        <v>94</v>
      </c>
      <c r="C34" s="19">
        <v>16000</v>
      </c>
      <c r="G34" s="8"/>
    </row>
    <row r="35" spans="1:7" s="3" customFormat="1" x14ac:dyDescent="0.35">
      <c r="A35" s="9" t="s">
        <v>121</v>
      </c>
      <c r="B35" s="18" t="s">
        <v>92</v>
      </c>
      <c r="C35" s="19">
        <v>17000</v>
      </c>
      <c r="G35" s="8"/>
    </row>
    <row r="36" spans="1:7" s="3" customFormat="1" x14ac:dyDescent="0.35">
      <c r="A36" s="9" t="s">
        <v>122</v>
      </c>
      <c r="B36" s="18" t="s">
        <v>90</v>
      </c>
      <c r="C36" s="19">
        <v>15800</v>
      </c>
      <c r="G36" s="8"/>
    </row>
    <row r="37" spans="1:7" s="3" customFormat="1" x14ac:dyDescent="0.35">
      <c r="A37" s="9" t="s">
        <v>121</v>
      </c>
      <c r="B37" s="18" t="s">
        <v>94</v>
      </c>
      <c r="C37" s="19">
        <v>16500</v>
      </c>
      <c r="G37" s="8"/>
    </row>
    <row r="38" spans="1:7" s="3" customFormat="1" x14ac:dyDescent="0.35">
      <c r="A38" s="9" t="s">
        <v>122</v>
      </c>
      <c r="B38" s="18" t="s">
        <v>92</v>
      </c>
      <c r="C38" s="19">
        <v>16000</v>
      </c>
      <c r="G38" s="8"/>
    </row>
    <row r="39" spans="1:7" s="3" customFormat="1" x14ac:dyDescent="0.35">
      <c r="A39" s="9" t="s">
        <v>122</v>
      </c>
      <c r="B39" s="18" t="s">
        <v>90</v>
      </c>
      <c r="C39" s="19">
        <v>12500</v>
      </c>
      <c r="G39" s="8"/>
    </row>
    <row r="40" spans="1:7" s="3" customFormat="1" x14ac:dyDescent="0.35">
      <c r="A40" s="9" t="s">
        <v>122</v>
      </c>
      <c r="B40" s="18" t="s">
        <v>94</v>
      </c>
      <c r="C40" s="19">
        <v>14500</v>
      </c>
      <c r="G40" s="8"/>
    </row>
    <row r="41" spans="1:7" s="3" customFormat="1" x14ac:dyDescent="0.35">
      <c r="A41" s="9" t="s">
        <v>119</v>
      </c>
      <c r="B41" s="18" t="s">
        <v>100</v>
      </c>
      <c r="C41" s="19">
        <v>13500</v>
      </c>
      <c r="G41" s="8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253D1-ED64-470D-ABF3-F1582B13D77B}">
  <sheetPr>
    <tabColor rgb="FF92D050"/>
  </sheetPr>
  <dimension ref="A1:F17"/>
  <sheetViews>
    <sheetView showGridLines="0" zoomScaleNormal="100" workbookViewId="0">
      <selection activeCell="B15" sqref="B15"/>
    </sheetView>
  </sheetViews>
  <sheetFormatPr defaultColWidth="8.9140625" defaultRowHeight="18" x14ac:dyDescent="0.35"/>
  <cols>
    <col min="1" max="1" width="20.33203125" style="3" customWidth="1"/>
    <col min="2" max="2" width="9.33203125" style="6" customWidth="1"/>
    <col min="3" max="3" width="8.6640625" style="7" customWidth="1"/>
    <col min="4" max="4" width="7.6640625" style="3" customWidth="1"/>
    <col min="5" max="5" width="7.5" style="3" customWidth="1"/>
    <col min="6" max="6" width="15.6640625" style="3" customWidth="1"/>
    <col min="7" max="16384" width="8.9140625" style="3"/>
  </cols>
  <sheetData>
    <row r="1" spans="1:6" x14ac:dyDescent="0.35">
      <c r="A1" s="54" t="s">
        <v>124</v>
      </c>
      <c r="B1" s="54" t="s">
        <v>125</v>
      </c>
      <c r="C1" s="43" t="s">
        <v>126</v>
      </c>
      <c r="D1" s="54" t="s">
        <v>127</v>
      </c>
      <c r="E1" s="54" t="s">
        <v>128</v>
      </c>
      <c r="F1" s="56" t="s">
        <v>129</v>
      </c>
    </row>
    <row r="2" spans="1:6" x14ac:dyDescent="0.35">
      <c r="A2" s="10" t="s">
        <v>130</v>
      </c>
      <c r="B2" s="11" t="s">
        <v>131</v>
      </c>
      <c r="C2" s="58">
        <v>125</v>
      </c>
      <c r="D2" s="57">
        <v>0.54861111111111105</v>
      </c>
      <c r="E2" s="12">
        <v>0.55902777777777801</v>
      </c>
      <c r="F2" s="59">
        <f t="shared" ref="F2:F12" si="0">E2-D2</f>
        <v>1.0416666666666963E-2</v>
      </c>
    </row>
    <row r="3" spans="1:6" x14ac:dyDescent="0.35">
      <c r="A3" s="10" t="s">
        <v>132</v>
      </c>
      <c r="B3" s="11" t="s">
        <v>133</v>
      </c>
      <c r="C3" s="58">
        <v>139</v>
      </c>
      <c r="D3" s="57">
        <v>0.4826388888888889</v>
      </c>
      <c r="E3" s="12">
        <v>0.51041666666666663</v>
      </c>
      <c r="F3" s="59">
        <f t="shared" si="0"/>
        <v>2.7777777777777735E-2</v>
      </c>
    </row>
    <row r="4" spans="1:6" x14ac:dyDescent="0.35">
      <c r="A4" s="10" t="s">
        <v>132</v>
      </c>
      <c r="B4" s="11" t="s">
        <v>134</v>
      </c>
      <c r="C4" s="58">
        <v>79</v>
      </c>
      <c r="D4" s="57">
        <v>0.3888888888888889</v>
      </c>
      <c r="E4" s="12">
        <v>0.41319444444444442</v>
      </c>
      <c r="F4" s="59">
        <f t="shared" si="0"/>
        <v>2.4305555555555525E-2</v>
      </c>
    </row>
    <row r="5" spans="1:6" x14ac:dyDescent="0.35">
      <c r="A5" s="10" t="s">
        <v>132</v>
      </c>
      <c r="B5" s="11" t="s">
        <v>135</v>
      </c>
      <c r="C5" s="58">
        <v>125</v>
      </c>
      <c r="D5" s="57">
        <v>0.31944444444444448</v>
      </c>
      <c r="E5" s="12">
        <v>0.33680555555555558</v>
      </c>
      <c r="F5" s="59">
        <f t="shared" si="0"/>
        <v>1.7361111111111105E-2</v>
      </c>
    </row>
    <row r="6" spans="1:6" x14ac:dyDescent="0.35">
      <c r="A6" s="10" t="s">
        <v>136</v>
      </c>
      <c r="B6" s="11" t="s">
        <v>131</v>
      </c>
      <c r="C6" s="58">
        <v>125</v>
      </c>
      <c r="D6" s="57">
        <v>0.30208333333333331</v>
      </c>
      <c r="E6" s="12">
        <v>0.47222222222222227</v>
      </c>
      <c r="F6" s="59">
        <f t="shared" si="0"/>
        <v>0.17013888888888895</v>
      </c>
    </row>
    <row r="7" spans="1:6" x14ac:dyDescent="0.35">
      <c r="A7" s="10" t="s">
        <v>137</v>
      </c>
      <c r="B7" s="11" t="s">
        <v>138</v>
      </c>
      <c r="C7" s="58">
        <v>113</v>
      </c>
      <c r="D7" s="57">
        <v>0.59722222222222221</v>
      </c>
      <c r="E7" s="12">
        <v>0.62152777777777779</v>
      </c>
      <c r="F7" s="59">
        <f t="shared" si="0"/>
        <v>2.430555555555558E-2</v>
      </c>
    </row>
    <row r="8" spans="1:6" x14ac:dyDescent="0.35">
      <c r="A8" s="10" t="s">
        <v>139</v>
      </c>
      <c r="B8" s="11" t="s">
        <v>140</v>
      </c>
      <c r="C8" s="58">
        <v>68</v>
      </c>
      <c r="D8" s="57">
        <v>0.66666666666666663</v>
      </c>
      <c r="E8" s="12">
        <v>0.67361111111111116</v>
      </c>
      <c r="F8" s="59">
        <f t="shared" si="0"/>
        <v>6.9444444444445308E-3</v>
      </c>
    </row>
    <row r="9" spans="1:6" x14ac:dyDescent="0.35">
      <c r="A9" s="10" t="s">
        <v>139</v>
      </c>
      <c r="B9" s="11" t="s">
        <v>141</v>
      </c>
      <c r="C9" s="58">
        <v>139</v>
      </c>
      <c r="D9" s="57">
        <v>0.76736111111111116</v>
      </c>
      <c r="E9" s="12">
        <v>0.77083333333333337</v>
      </c>
      <c r="F9" s="59">
        <f t="shared" si="0"/>
        <v>3.4722222222222099E-3</v>
      </c>
    </row>
    <row r="10" spans="1:6" x14ac:dyDescent="0.35">
      <c r="A10" s="10" t="s">
        <v>142</v>
      </c>
      <c r="B10" s="11" t="s">
        <v>131</v>
      </c>
      <c r="C10" s="58">
        <v>125</v>
      </c>
      <c r="D10" s="57">
        <v>0.33333333333333331</v>
      </c>
      <c r="E10" s="12">
        <v>0.37152777777777773</v>
      </c>
      <c r="F10" s="59">
        <f t="shared" si="0"/>
        <v>3.819444444444442E-2</v>
      </c>
    </row>
    <row r="11" spans="1:6" x14ac:dyDescent="0.35">
      <c r="A11" s="10" t="s">
        <v>143</v>
      </c>
      <c r="B11" s="11" t="s">
        <v>133</v>
      </c>
      <c r="C11" s="58">
        <v>139</v>
      </c>
      <c r="D11" s="57">
        <v>0.62847222222222221</v>
      </c>
      <c r="E11" s="12">
        <v>0.64583333333333337</v>
      </c>
      <c r="F11" s="59">
        <f t="shared" si="0"/>
        <v>1.736111111111116E-2</v>
      </c>
    </row>
    <row r="12" spans="1:6" x14ac:dyDescent="0.35">
      <c r="A12" s="10" t="s">
        <v>143</v>
      </c>
      <c r="B12" s="11" t="s">
        <v>131</v>
      </c>
      <c r="C12" s="58">
        <v>125</v>
      </c>
      <c r="D12" s="57">
        <v>0.3263888888888889</v>
      </c>
      <c r="E12" s="12">
        <v>0.4236111111111111</v>
      </c>
      <c r="F12" s="59">
        <f t="shared" si="0"/>
        <v>9.722222222222221E-2</v>
      </c>
    </row>
    <row r="13" spans="1:6" x14ac:dyDescent="0.35">
      <c r="C13" s="13"/>
      <c r="E13" s="6"/>
    </row>
    <row r="14" spans="1:6" x14ac:dyDescent="0.35">
      <c r="A14" s="60" t="s">
        <v>144</v>
      </c>
      <c r="B14" s="58">
        <v>125</v>
      </c>
      <c r="C14" s="13"/>
    </row>
    <row r="15" spans="1:6" x14ac:dyDescent="0.35">
      <c r="A15" s="60" t="s">
        <v>145</v>
      </c>
      <c r="B15" s="61"/>
    </row>
    <row r="16" spans="1:6" x14ac:dyDescent="0.35">
      <c r="A16" s="60" t="s">
        <v>146</v>
      </c>
      <c r="B16" s="63"/>
      <c r="C16" s="13"/>
    </row>
    <row r="17" spans="4:6" x14ac:dyDescent="0.35">
      <c r="D17" s="6"/>
      <c r="E17" s="6"/>
      <c r="F17" s="6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52E9E-CC34-45AA-B751-FCBC5EFBD631}">
  <sheetPr>
    <tabColor rgb="FFFF0000"/>
  </sheetPr>
  <dimension ref="A1:F17"/>
  <sheetViews>
    <sheetView showGridLines="0" zoomScaleNormal="100" workbookViewId="0">
      <selection activeCell="B15" sqref="B15"/>
    </sheetView>
  </sheetViews>
  <sheetFormatPr defaultColWidth="8.9140625" defaultRowHeight="18" x14ac:dyDescent="0.35"/>
  <cols>
    <col min="1" max="1" width="20.33203125" style="3" customWidth="1"/>
    <col min="2" max="2" width="9.33203125" style="6" customWidth="1"/>
    <col min="3" max="3" width="8.6640625" style="7" customWidth="1"/>
    <col min="4" max="4" width="7.6640625" style="3" customWidth="1"/>
    <col min="5" max="5" width="7.5" style="3" customWidth="1"/>
    <col min="6" max="6" width="15.6640625" style="3" customWidth="1"/>
    <col min="7" max="16384" width="8.9140625" style="3"/>
  </cols>
  <sheetData>
    <row r="1" spans="1:6" x14ac:dyDescent="0.35">
      <c r="A1" s="54" t="s">
        <v>124</v>
      </c>
      <c r="B1" s="54" t="s">
        <v>125</v>
      </c>
      <c r="C1" s="55" t="s">
        <v>126</v>
      </c>
      <c r="D1" s="54" t="s">
        <v>127</v>
      </c>
      <c r="E1" s="54" t="s">
        <v>128</v>
      </c>
      <c r="F1" s="56" t="s">
        <v>129</v>
      </c>
    </row>
    <row r="2" spans="1:6" x14ac:dyDescent="0.35">
      <c r="A2" s="10" t="s">
        <v>130</v>
      </c>
      <c r="B2" s="11" t="s">
        <v>131</v>
      </c>
      <c r="C2" s="58">
        <v>125</v>
      </c>
      <c r="D2" s="57">
        <v>0.54861111111111105</v>
      </c>
      <c r="E2" s="12">
        <v>0.55902777777777801</v>
      </c>
      <c r="F2" s="59">
        <f t="shared" ref="F2:F12" si="0">E2-D2</f>
        <v>1.0416666666666963E-2</v>
      </c>
    </row>
    <row r="3" spans="1:6" x14ac:dyDescent="0.35">
      <c r="A3" s="10" t="s">
        <v>132</v>
      </c>
      <c r="B3" s="11" t="s">
        <v>133</v>
      </c>
      <c r="C3" s="58">
        <v>139</v>
      </c>
      <c r="D3" s="57">
        <v>0.4826388888888889</v>
      </c>
      <c r="E3" s="12">
        <v>0.51041666666666663</v>
      </c>
      <c r="F3" s="59">
        <f t="shared" si="0"/>
        <v>2.7777777777777735E-2</v>
      </c>
    </row>
    <row r="4" spans="1:6" x14ac:dyDescent="0.35">
      <c r="A4" s="10" t="s">
        <v>132</v>
      </c>
      <c r="B4" s="11" t="s">
        <v>134</v>
      </c>
      <c r="C4" s="58">
        <v>79</v>
      </c>
      <c r="D4" s="57">
        <v>0.3888888888888889</v>
      </c>
      <c r="E4" s="12">
        <v>0.41319444444444442</v>
      </c>
      <c r="F4" s="59">
        <f t="shared" si="0"/>
        <v>2.4305555555555525E-2</v>
      </c>
    </row>
    <row r="5" spans="1:6" x14ac:dyDescent="0.35">
      <c r="A5" s="10" t="s">
        <v>132</v>
      </c>
      <c r="B5" s="11" t="s">
        <v>135</v>
      </c>
      <c r="C5" s="58">
        <v>125</v>
      </c>
      <c r="D5" s="57">
        <v>0.31944444444444448</v>
      </c>
      <c r="E5" s="12">
        <v>0.33680555555555558</v>
      </c>
      <c r="F5" s="59">
        <f t="shared" si="0"/>
        <v>1.7361111111111105E-2</v>
      </c>
    </row>
    <row r="6" spans="1:6" x14ac:dyDescent="0.35">
      <c r="A6" s="10" t="s">
        <v>136</v>
      </c>
      <c r="B6" s="11" t="s">
        <v>131</v>
      </c>
      <c r="C6" s="58">
        <v>125</v>
      </c>
      <c r="D6" s="57">
        <v>0.30208333333333331</v>
      </c>
      <c r="E6" s="12">
        <v>0.47222222222222227</v>
      </c>
      <c r="F6" s="59">
        <f t="shared" si="0"/>
        <v>0.17013888888888895</v>
      </c>
    </row>
    <row r="7" spans="1:6" x14ac:dyDescent="0.35">
      <c r="A7" s="10" t="s">
        <v>137</v>
      </c>
      <c r="B7" s="11" t="s">
        <v>138</v>
      </c>
      <c r="C7" s="58">
        <v>113</v>
      </c>
      <c r="D7" s="57">
        <v>0.59722222222222221</v>
      </c>
      <c r="E7" s="12">
        <v>0.62152777777777779</v>
      </c>
      <c r="F7" s="59">
        <f t="shared" si="0"/>
        <v>2.430555555555558E-2</v>
      </c>
    </row>
    <row r="8" spans="1:6" x14ac:dyDescent="0.35">
      <c r="A8" s="10" t="s">
        <v>139</v>
      </c>
      <c r="B8" s="11" t="s">
        <v>140</v>
      </c>
      <c r="C8" s="58">
        <v>68</v>
      </c>
      <c r="D8" s="57">
        <v>0.66666666666666663</v>
      </c>
      <c r="E8" s="12">
        <v>0.67361111111111116</v>
      </c>
      <c r="F8" s="59">
        <f t="shared" si="0"/>
        <v>6.9444444444445308E-3</v>
      </c>
    </row>
    <row r="9" spans="1:6" x14ac:dyDescent="0.35">
      <c r="A9" s="10" t="s">
        <v>139</v>
      </c>
      <c r="B9" s="11" t="s">
        <v>141</v>
      </c>
      <c r="C9" s="58">
        <v>139</v>
      </c>
      <c r="D9" s="57">
        <v>0.76736111111111116</v>
      </c>
      <c r="E9" s="12">
        <v>0.77083333333333337</v>
      </c>
      <c r="F9" s="59">
        <f t="shared" si="0"/>
        <v>3.4722222222222099E-3</v>
      </c>
    </row>
    <row r="10" spans="1:6" x14ac:dyDescent="0.35">
      <c r="A10" s="10" t="s">
        <v>142</v>
      </c>
      <c r="B10" s="11" t="s">
        <v>131</v>
      </c>
      <c r="C10" s="58">
        <v>125</v>
      </c>
      <c r="D10" s="57">
        <v>0.33333333333333331</v>
      </c>
      <c r="E10" s="12">
        <v>0.37152777777777773</v>
      </c>
      <c r="F10" s="59">
        <f t="shared" si="0"/>
        <v>3.819444444444442E-2</v>
      </c>
    </row>
    <row r="11" spans="1:6" x14ac:dyDescent="0.35">
      <c r="A11" s="10" t="s">
        <v>143</v>
      </c>
      <c r="B11" s="11" t="s">
        <v>133</v>
      </c>
      <c r="C11" s="58">
        <v>139</v>
      </c>
      <c r="D11" s="57">
        <v>0.62847222222222221</v>
      </c>
      <c r="E11" s="12">
        <v>0.64583333333333337</v>
      </c>
      <c r="F11" s="59">
        <f t="shared" si="0"/>
        <v>1.736111111111116E-2</v>
      </c>
    </row>
    <row r="12" spans="1:6" x14ac:dyDescent="0.35">
      <c r="A12" s="10" t="s">
        <v>143</v>
      </c>
      <c r="B12" s="11" t="s">
        <v>131</v>
      </c>
      <c r="C12" s="58">
        <v>125</v>
      </c>
      <c r="D12" s="57">
        <v>0.3263888888888889</v>
      </c>
      <c r="E12" s="12">
        <v>0.4236111111111111</v>
      </c>
      <c r="F12" s="59">
        <f t="shared" si="0"/>
        <v>9.722222222222221E-2</v>
      </c>
    </row>
    <row r="13" spans="1:6" x14ac:dyDescent="0.35">
      <c r="C13" s="13"/>
      <c r="E13" s="6"/>
    </row>
    <row r="14" spans="1:6" x14ac:dyDescent="0.35">
      <c r="A14" s="60" t="s">
        <v>144</v>
      </c>
      <c r="B14" s="58">
        <v>125</v>
      </c>
      <c r="C14" s="13"/>
    </row>
    <row r="15" spans="1:6" x14ac:dyDescent="0.35">
      <c r="A15" s="60" t="s">
        <v>145</v>
      </c>
      <c r="B15" s="61">
        <f>COUNTIF(C2:C12,B14)</f>
        <v>5</v>
      </c>
    </row>
    <row r="16" spans="1:6" x14ac:dyDescent="0.35">
      <c r="A16" s="60" t="s">
        <v>146</v>
      </c>
      <c r="B16" s="62">
        <f>SUMIF(C2:C12,B14,F2:F12)</f>
        <v>0.33333333333333365</v>
      </c>
      <c r="C16" s="13"/>
    </row>
    <row r="17" spans="4:6" x14ac:dyDescent="0.35">
      <c r="D17" s="6"/>
      <c r="E17" s="6"/>
      <c r="F17" s="6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A1435-E975-4F28-937A-79D39285448E}">
  <sheetPr>
    <tabColor rgb="FF00B050"/>
  </sheetPr>
  <dimension ref="A1:G43"/>
  <sheetViews>
    <sheetView showGridLines="0" workbookViewId="0">
      <selection activeCell="D3" sqref="D3"/>
    </sheetView>
  </sheetViews>
  <sheetFormatPr defaultColWidth="8.9140625" defaultRowHeight="18" x14ac:dyDescent="0.35"/>
  <cols>
    <col min="1" max="1" width="14.9140625" style="3" customWidth="1"/>
    <col min="2" max="2" width="8.9140625" style="3"/>
    <col min="3" max="3" width="13.6640625" style="3" customWidth="1"/>
    <col min="4" max="4" width="15.9140625" style="8" customWidth="1"/>
    <col min="5" max="5" width="11.1640625" style="8" customWidth="1"/>
    <col min="6" max="16384" width="8.9140625" style="8"/>
  </cols>
  <sheetData>
    <row r="1" spans="1:7" ht="18.600000000000001" thickBot="1" x14ac:dyDescent="0.4"/>
    <row r="2" spans="1:7" x14ac:dyDescent="0.35">
      <c r="A2" s="34" t="s">
        <v>118</v>
      </c>
      <c r="C2" s="46" t="s">
        <v>118</v>
      </c>
      <c r="D2" s="68" t="s">
        <v>147</v>
      </c>
      <c r="E2" s="3"/>
      <c r="F2" s="3"/>
      <c r="G2" s="3"/>
    </row>
    <row r="3" spans="1:7" x14ac:dyDescent="0.35">
      <c r="A3" s="19">
        <v>9500</v>
      </c>
      <c r="C3" s="48" t="s">
        <v>148</v>
      </c>
      <c r="D3" s="52"/>
      <c r="E3" s="5"/>
      <c r="F3" s="4"/>
      <c r="G3" s="5"/>
    </row>
    <row r="4" spans="1:7" x14ac:dyDescent="0.35">
      <c r="A4" s="19">
        <v>12000</v>
      </c>
      <c r="C4" s="48" t="s">
        <v>149</v>
      </c>
      <c r="D4" s="70"/>
    </row>
    <row r="5" spans="1:7" x14ac:dyDescent="0.35">
      <c r="A5" s="19">
        <v>12500</v>
      </c>
      <c r="C5" s="48" t="s">
        <v>150</v>
      </c>
      <c r="D5" s="70"/>
    </row>
    <row r="6" spans="1:7" x14ac:dyDescent="0.35">
      <c r="A6" s="19">
        <v>12500</v>
      </c>
      <c r="C6" s="48" t="s">
        <v>151</v>
      </c>
      <c r="D6" s="70"/>
    </row>
    <row r="7" spans="1:7" ht="18.600000000000001" thickBot="1" x14ac:dyDescent="0.4">
      <c r="A7" s="19">
        <v>13000</v>
      </c>
      <c r="C7" s="49" t="s">
        <v>152</v>
      </c>
      <c r="D7" s="71"/>
    </row>
    <row r="8" spans="1:7" x14ac:dyDescent="0.35">
      <c r="A8" s="19">
        <v>13000</v>
      </c>
    </row>
    <row r="9" spans="1:7" x14ac:dyDescent="0.35">
      <c r="A9" s="19">
        <v>13500</v>
      </c>
      <c r="C9" s="1"/>
      <c r="D9" s="1"/>
    </row>
    <row r="10" spans="1:7" x14ac:dyDescent="0.35">
      <c r="A10" s="19">
        <v>13500</v>
      </c>
    </row>
    <row r="11" spans="1:7" x14ac:dyDescent="0.35">
      <c r="A11" s="19">
        <v>13500</v>
      </c>
      <c r="C11" s="4"/>
    </row>
    <row r="12" spans="1:7" x14ac:dyDescent="0.35">
      <c r="A12" s="19">
        <v>14000</v>
      </c>
    </row>
    <row r="13" spans="1:7" x14ac:dyDescent="0.35">
      <c r="A13" s="19">
        <v>14000</v>
      </c>
    </row>
    <row r="14" spans="1:7" x14ac:dyDescent="0.35">
      <c r="A14" s="19">
        <v>14500</v>
      </c>
    </row>
    <row r="15" spans="1:7" x14ac:dyDescent="0.35">
      <c r="A15" s="19">
        <v>14500</v>
      </c>
    </row>
    <row r="16" spans="1:7" x14ac:dyDescent="0.35">
      <c r="A16" s="19">
        <v>14500</v>
      </c>
    </row>
    <row r="17" spans="1:1" x14ac:dyDescent="0.35">
      <c r="A17" s="19">
        <v>15000</v>
      </c>
    </row>
    <row r="18" spans="1:1" s="3" customFormat="1" x14ac:dyDescent="0.35">
      <c r="A18" s="19">
        <v>15000</v>
      </c>
    </row>
    <row r="19" spans="1:1" s="3" customFormat="1" x14ac:dyDescent="0.35">
      <c r="A19" s="19">
        <v>15100</v>
      </c>
    </row>
    <row r="20" spans="1:1" s="3" customFormat="1" x14ac:dyDescent="0.35">
      <c r="A20" s="19">
        <v>15600</v>
      </c>
    </row>
    <row r="21" spans="1:1" s="3" customFormat="1" x14ac:dyDescent="0.35">
      <c r="A21" s="19">
        <v>15800</v>
      </c>
    </row>
    <row r="22" spans="1:1" s="3" customFormat="1" x14ac:dyDescent="0.35">
      <c r="A22" s="19">
        <v>15800</v>
      </c>
    </row>
    <row r="23" spans="1:1" s="3" customFormat="1" x14ac:dyDescent="0.35">
      <c r="A23" s="19">
        <v>16000</v>
      </c>
    </row>
    <row r="24" spans="1:1" s="3" customFormat="1" x14ac:dyDescent="0.35">
      <c r="A24" s="19">
        <v>16000</v>
      </c>
    </row>
    <row r="25" spans="1:1" s="3" customFormat="1" x14ac:dyDescent="0.35">
      <c r="A25" s="19">
        <v>16000</v>
      </c>
    </row>
    <row r="26" spans="1:1" s="3" customFormat="1" x14ac:dyDescent="0.35">
      <c r="A26" s="19">
        <v>16000</v>
      </c>
    </row>
    <row r="27" spans="1:1" s="3" customFormat="1" x14ac:dyDescent="0.35">
      <c r="A27" s="19">
        <v>16000</v>
      </c>
    </row>
    <row r="28" spans="1:1" s="3" customFormat="1" x14ac:dyDescent="0.35">
      <c r="A28" s="19">
        <v>16400</v>
      </c>
    </row>
    <row r="29" spans="1:1" s="3" customFormat="1" x14ac:dyDescent="0.35">
      <c r="A29" s="19">
        <v>16500</v>
      </c>
    </row>
    <row r="30" spans="1:1" s="3" customFormat="1" x14ac:dyDescent="0.35">
      <c r="A30" s="19">
        <v>16500</v>
      </c>
    </row>
    <row r="31" spans="1:1" s="3" customFormat="1" x14ac:dyDescent="0.35">
      <c r="A31" s="19">
        <v>16800</v>
      </c>
    </row>
    <row r="32" spans="1:1" s="3" customFormat="1" x14ac:dyDescent="0.35">
      <c r="A32" s="19">
        <v>17000</v>
      </c>
    </row>
    <row r="33" spans="1:1" s="3" customFormat="1" x14ac:dyDescent="0.35">
      <c r="A33" s="19">
        <v>17400</v>
      </c>
    </row>
    <row r="34" spans="1:1" s="3" customFormat="1" x14ac:dyDescent="0.35">
      <c r="A34" s="19">
        <v>17400</v>
      </c>
    </row>
    <row r="35" spans="1:1" s="3" customFormat="1" x14ac:dyDescent="0.35">
      <c r="A35" s="19">
        <v>17800</v>
      </c>
    </row>
    <row r="36" spans="1:1" s="3" customFormat="1" x14ac:dyDescent="0.35">
      <c r="A36" s="19">
        <v>18700</v>
      </c>
    </row>
    <row r="37" spans="1:1" s="3" customFormat="1" x14ac:dyDescent="0.35">
      <c r="A37" s="19">
        <v>19000</v>
      </c>
    </row>
    <row r="38" spans="1:1" s="3" customFormat="1" x14ac:dyDescent="0.35">
      <c r="A38" s="19">
        <v>19000</v>
      </c>
    </row>
    <row r="39" spans="1:1" s="3" customFormat="1" x14ac:dyDescent="0.35">
      <c r="A39" s="19">
        <v>19500</v>
      </c>
    </row>
    <row r="40" spans="1:1" s="3" customFormat="1" x14ac:dyDescent="0.35">
      <c r="A40" s="19">
        <v>20000</v>
      </c>
    </row>
    <row r="41" spans="1:1" s="3" customFormat="1" x14ac:dyDescent="0.35">
      <c r="A41" s="19">
        <v>21000</v>
      </c>
    </row>
    <row r="42" spans="1:1" s="3" customFormat="1" x14ac:dyDescent="0.35">
      <c r="A42" s="19">
        <v>25000</v>
      </c>
    </row>
    <row r="43" spans="1:1" s="3" customFormat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2875-6983-4D5F-9619-A20494210CAD}">
  <sheetPr>
    <tabColor rgb="FFC00000"/>
  </sheetPr>
  <dimension ref="A1:H43"/>
  <sheetViews>
    <sheetView showGridLines="0" workbookViewId="0">
      <selection activeCell="D3" sqref="D3"/>
    </sheetView>
  </sheetViews>
  <sheetFormatPr defaultColWidth="8.9140625" defaultRowHeight="18" x14ac:dyDescent="0.35"/>
  <cols>
    <col min="1" max="1" width="14.9140625" style="3" customWidth="1"/>
    <col min="2" max="2" width="8.9140625" style="3"/>
    <col min="3" max="3" width="13.6640625" style="3" customWidth="1"/>
    <col min="4" max="4" width="15.9140625" style="8" customWidth="1"/>
    <col min="5" max="5" width="30.83203125" style="8" customWidth="1"/>
    <col min="6" max="6" width="11.1640625" style="8" customWidth="1"/>
    <col min="7" max="16384" width="8.9140625" style="8"/>
  </cols>
  <sheetData>
    <row r="1" spans="1:8" ht="18.600000000000001" thickBot="1" x14ac:dyDescent="0.4"/>
    <row r="2" spans="1:8" x14ac:dyDescent="0.35">
      <c r="A2" s="34" t="s">
        <v>118</v>
      </c>
      <c r="C2" s="46" t="s">
        <v>118</v>
      </c>
      <c r="D2" s="64" t="s">
        <v>147</v>
      </c>
      <c r="E2" s="68" t="s">
        <v>153</v>
      </c>
      <c r="F2" s="3"/>
      <c r="G2" s="3"/>
      <c r="H2" s="3"/>
    </row>
    <row r="3" spans="1:8" x14ac:dyDescent="0.35">
      <c r="A3" s="19">
        <v>9500</v>
      </c>
      <c r="C3" s="48" t="s">
        <v>148</v>
      </c>
      <c r="D3" s="65">
        <f>SUMIF(A:A,C3,A:A)</f>
        <v>9500</v>
      </c>
      <c r="E3" s="67" t="str">
        <f ca="1">_xlfn.FORMULATEXT(D3)</f>
        <v>=SUMMA.OM(A:A;C3;A:A)</v>
      </c>
      <c r="F3" s="5"/>
      <c r="G3" s="4"/>
      <c r="H3" s="5"/>
    </row>
    <row r="4" spans="1:8" x14ac:dyDescent="0.35">
      <c r="A4" s="19">
        <v>12000</v>
      </c>
      <c r="C4" s="48" t="s">
        <v>149</v>
      </c>
      <c r="D4" s="65">
        <f>SUMIF(A:A,C4,A:A)</f>
        <v>184500</v>
      </c>
      <c r="E4" s="67" t="str">
        <f ca="1">_xlfn.FORMULATEXT(D4)</f>
        <v>=SUMMA.OM(A:A;C4;A:A)</v>
      </c>
    </row>
    <row r="5" spans="1:8" x14ac:dyDescent="0.35">
      <c r="A5" s="19">
        <v>12500</v>
      </c>
      <c r="C5" s="48" t="s">
        <v>150</v>
      </c>
      <c r="D5" s="65">
        <f>SUMIF(A:A,C5,A:A)</f>
        <v>568800</v>
      </c>
      <c r="E5" s="67" t="str">
        <f ca="1">_xlfn.FORMULATEXT(D5)</f>
        <v>=SUMMA.OM(A:A;C5;A:A)</v>
      </c>
    </row>
    <row r="6" spans="1:8" x14ac:dyDescent="0.35">
      <c r="A6" s="19">
        <v>12500</v>
      </c>
      <c r="C6" s="48" t="s">
        <v>151</v>
      </c>
      <c r="D6" s="65">
        <f>SUMIF(A:A,C6,A:A)</f>
        <v>609800</v>
      </c>
      <c r="E6" s="67" t="str">
        <f ca="1">_xlfn.FORMULATEXT(D6)</f>
        <v>=SUMMA.OM(A:A;C6;A:A)</v>
      </c>
    </row>
    <row r="7" spans="1:8" ht="18.600000000000001" thickBot="1" x14ac:dyDescent="0.4">
      <c r="A7" s="19">
        <v>13000</v>
      </c>
      <c r="C7" s="49" t="s">
        <v>152</v>
      </c>
      <c r="D7" s="66">
        <f>SUMIF(A:A,C7,A:A)</f>
        <v>634800</v>
      </c>
      <c r="E7" s="69" t="str">
        <f ca="1">_xlfn.FORMULATEXT(D7)</f>
        <v>=SUMMA.OM(A:A;C7;A:A)</v>
      </c>
    </row>
    <row r="8" spans="1:8" x14ac:dyDescent="0.35">
      <c r="A8" s="19">
        <v>13000</v>
      </c>
      <c r="D8"/>
      <c r="E8"/>
      <c r="F8"/>
    </row>
    <row r="9" spans="1:8" x14ac:dyDescent="0.35">
      <c r="A9" s="19">
        <v>13500</v>
      </c>
      <c r="C9" s="1"/>
      <c r="D9" s="1"/>
    </row>
    <row r="10" spans="1:8" x14ac:dyDescent="0.35">
      <c r="A10" s="19">
        <v>13500</v>
      </c>
    </row>
    <row r="11" spans="1:8" x14ac:dyDescent="0.35">
      <c r="A11" s="19">
        <v>13500</v>
      </c>
      <c r="C11" s="4"/>
    </row>
    <row r="12" spans="1:8" x14ac:dyDescent="0.35">
      <c r="A12" s="19">
        <v>14000</v>
      </c>
    </row>
    <row r="13" spans="1:8" x14ac:dyDescent="0.35">
      <c r="A13" s="19">
        <v>14000</v>
      </c>
    </row>
    <row r="14" spans="1:8" x14ac:dyDescent="0.35">
      <c r="A14" s="19">
        <v>14500</v>
      </c>
    </row>
    <row r="15" spans="1:8" x14ac:dyDescent="0.35">
      <c r="A15" s="19">
        <v>14500</v>
      </c>
    </row>
    <row r="16" spans="1:8" x14ac:dyDescent="0.35">
      <c r="A16" s="19">
        <v>14500</v>
      </c>
    </row>
    <row r="17" spans="1:1" x14ac:dyDescent="0.35">
      <c r="A17" s="19">
        <v>15000</v>
      </c>
    </row>
    <row r="18" spans="1:1" s="3" customFormat="1" x14ac:dyDescent="0.35">
      <c r="A18" s="19">
        <v>15000</v>
      </c>
    </row>
    <row r="19" spans="1:1" s="3" customFormat="1" x14ac:dyDescent="0.35">
      <c r="A19" s="19">
        <v>15100</v>
      </c>
    </row>
    <row r="20" spans="1:1" s="3" customFormat="1" x14ac:dyDescent="0.35">
      <c r="A20" s="19">
        <v>15600</v>
      </c>
    </row>
    <row r="21" spans="1:1" s="3" customFormat="1" x14ac:dyDescent="0.35">
      <c r="A21" s="19">
        <v>15800</v>
      </c>
    </row>
    <row r="22" spans="1:1" s="3" customFormat="1" x14ac:dyDescent="0.35">
      <c r="A22" s="19">
        <v>15800</v>
      </c>
    </row>
    <row r="23" spans="1:1" s="3" customFormat="1" x14ac:dyDescent="0.35">
      <c r="A23" s="19">
        <v>16000</v>
      </c>
    </row>
    <row r="24" spans="1:1" s="3" customFormat="1" x14ac:dyDescent="0.35">
      <c r="A24" s="19">
        <v>16000</v>
      </c>
    </row>
    <row r="25" spans="1:1" s="3" customFormat="1" x14ac:dyDescent="0.35">
      <c r="A25" s="19">
        <v>16000</v>
      </c>
    </row>
    <row r="26" spans="1:1" s="3" customFormat="1" x14ac:dyDescent="0.35">
      <c r="A26" s="19">
        <v>16000</v>
      </c>
    </row>
    <row r="27" spans="1:1" s="3" customFormat="1" x14ac:dyDescent="0.35">
      <c r="A27" s="19">
        <v>16000</v>
      </c>
    </row>
    <row r="28" spans="1:1" s="3" customFormat="1" x14ac:dyDescent="0.35">
      <c r="A28" s="19">
        <v>16400</v>
      </c>
    </row>
    <row r="29" spans="1:1" s="3" customFormat="1" x14ac:dyDescent="0.35">
      <c r="A29" s="19">
        <v>16500</v>
      </c>
    </row>
    <row r="30" spans="1:1" s="3" customFormat="1" x14ac:dyDescent="0.35">
      <c r="A30" s="19">
        <v>16500</v>
      </c>
    </row>
    <row r="31" spans="1:1" s="3" customFormat="1" x14ac:dyDescent="0.35">
      <c r="A31" s="19">
        <v>16800</v>
      </c>
    </row>
    <row r="32" spans="1:1" s="3" customFormat="1" x14ac:dyDescent="0.35">
      <c r="A32" s="19">
        <v>17000</v>
      </c>
    </row>
    <row r="33" spans="1:1" s="3" customFormat="1" x14ac:dyDescent="0.35">
      <c r="A33" s="19">
        <v>17400</v>
      </c>
    </row>
    <row r="34" spans="1:1" s="3" customFormat="1" x14ac:dyDescent="0.35">
      <c r="A34" s="19">
        <v>17400</v>
      </c>
    </row>
    <row r="35" spans="1:1" s="3" customFormat="1" x14ac:dyDescent="0.35">
      <c r="A35" s="19">
        <v>17800</v>
      </c>
    </row>
    <row r="36" spans="1:1" s="3" customFormat="1" x14ac:dyDescent="0.35">
      <c r="A36" s="19">
        <v>18700</v>
      </c>
    </row>
    <row r="37" spans="1:1" s="3" customFormat="1" x14ac:dyDescent="0.35">
      <c r="A37" s="19">
        <v>19000</v>
      </c>
    </row>
    <row r="38" spans="1:1" s="3" customFormat="1" x14ac:dyDescent="0.35">
      <c r="A38" s="19">
        <v>19000</v>
      </c>
    </row>
    <row r="39" spans="1:1" s="3" customFormat="1" x14ac:dyDescent="0.35">
      <c r="A39" s="19">
        <v>19500</v>
      </c>
    </row>
    <row r="40" spans="1:1" s="3" customFormat="1" x14ac:dyDescent="0.35">
      <c r="A40" s="19">
        <v>20000</v>
      </c>
    </row>
    <row r="41" spans="1:1" s="3" customFormat="1" x14ac:dyDescent="0.35">
      <c r="A41" s="19">
        <v>21000</v>
      </c>
    </row>
    <row r="42" spans="1:1" s="3" customFormat="1" x14ac:dyDescent="0.35">
      <c r="A42" s="19">
        <v>25000</v>
      </c>
    </row>
    <row r="43" spans="1:1" s="3" customFormat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4CC60-6A7A-4139-B8ED-6CBAD79FCDEB}">
  <sheetPr>
    <tabColor rgb="FF00B050"/>
  </sheetPr>
  <dimension ref="A1:L42"/>
  <sheetViews>
    <sheetView showGridLines="0" workbookViewId="0">
      <selection activeCell="I1" sqref="I1"/>
    </sheetView>
  </sheetViews>
  <sheetFormatPr defaultColWidth="8.9140625" defaultRowHeight="18" x14ac:dyDescent="0.35"/>
  <cols>
    <col min="1" max="1" width="16.58203125" style="3" customWidth="1"/>
    <col min="2" max="3" width="12.83203125" style="3" customWidth="1"/>
    <col min="4" max="4" width="8.9140625" style="3"/>
    <col min="5" max="6" width="15.25" style="3" customWidth="1"/>
    <col min="7" max="7" width="15.25" style="8" customWidth="1"/>
    <col min="8" max="8" width="8.9140625" style="8"/>
    <col min="9" max="9" width="21.1640625" style="8" customWidth="1"/>
    <col min="10" max="10" width="11.1640625" style="8" customWidth="1"/>
    <col min="11" max="11" width="8.5" style="8" customWidth="1"/>
    <col min="12" max="12" width="17.1640625" style="8" customWidth="1"/>
    <col min="13" max="16384" width="8.9140625" style="8"/>
  </cols>
  <sheetData>
    <row r="1" spans="1:12" ht="24" customHeight="1" x14ac:dyDescent="0.45">
      <c r="A1" s="34" t="s">
        <v>117</v>
      </c>
      <c r="B1" s="34" t="s">
        <v>84</v>
      </c>
      <c r="C1" s="34" t="s">
        <v>118</v>
      </c>
      <c r="E1" s="72" t="s">
        <v>117</v>
      </c>
      <c r="F1" s="73" t="s">
        <v>84</v>
      </c>
      <c r="G1" s="47" t="s">
        <v>120</v>
      </c>
      <c r="I1" s="14" t="s">
        <v>2</v>
      </c>
      <c r="J1" s="3"/>
      <c r="K1" s="3"/>
      <c r="L1" s="3"/>
    </row>
    <row r="2" spans="1:12" x14ac:dyDescent="0.35">
      <c r="A2" s="23" t="s">
        <v>119</v>
      </c>
      <c r="B2" s="18" t="s">
        <v>87</v>
      </c>
      <c r="C2" s="19">
        <v>16000</v>
      </c>
      <c r="E2" s="48" t="s">
        <v>119</v>
      </c>
      <c r="F2" s="35" t="s">
        <v>87</v>
      </c>
      <c r="G2" s="52"/>
      <c r="I2" s="4" t="s">
        <v>5</v>
      </c>
      <c r="J2" s="5" t="str">
        <f ca="1">IFERROR("Kapitel "&amp;LEFT(RIGHT(CELL("filnamn",A1),LEN(CELL("filnamn",A1))-FIND("[",CELL("filnamn",A1))),1),"Kapitel "&amp;LEFT(RIGHT(CELL("filename",I1),LEN(CELL("filename",I1))-FIND("[",CELL("filename",I1))),1))</f>
        <v>Kapitel 4</v>
      </c>
      <c r="K2" s="4" t="s">
        <v>6</v>
      </c>
      <c r="L2" s="5" t="str">
        <f ca="1">IFERROR(RIGHT(CELL("filnamn",I1),LEN(CELL("filnamn",I1))-FIND("]",CELL("filnamn",I1))),RIGHT(CELL("filename",I1),LEN(CELL("filename",I1))-FIND("]",CELL("filename",I1))))</f>
        <v>SUMMA.OMF</v>
      </c>
    </row>
    <row r="3" spans="1:12" x14ac:dyDescent="0.35">
      <c r="A3" s="23" t="s">
        <v>121</v>
      </c>
      <c r="B3" s="18" t="s">
        <v>90</v>
      </c>
      <c r="C3" s="19">
        <v>17800</v>
      </c>
      <c r="E3" s="48"/>
      <c r="F3" s="35" t="s">
        <v>100</v>
      </c>
      <c r="G3" s="52"/>
    </row>
    <row r="4" spans="1:12" x14ac:dyDescent="0.35">
      <c r="A4" s="23" t="s">
        <v>121</v>
      </c>
      <c r="B4" s="18" t="s">
        <v>92</v>
      </c>
      <c r="C4" s="19">
        <v>15100</v>
      </c>
      <c r="E4" s="48"/>
      <c r="F4" s="35" t="s">
        <v>90</v>
      </c>
      <c r="G4" s="52"/>
    </row>
    <row r="5" spans="1:12" x14ac:dyDescent="0.35">
      <c r="A5" s="23" t="s">
        <v>121</v>
      </c>
      <c r="B5" s="18" t="s">
        <v>94</v>
      </c>
      <c r="C5" s="19">
        <v>13500</v>
      </c>
      <c r="E5" s="48"/>
      <c r="F5" s="35" t="s">
        <v>94</v>
      </c>
      <c r="G5" s="52"/>
    </row>
    <row r="6" spans="1:12" ht="18.600000000000001" thickBot="1" x14ac:dyDescent="0.4">
      <c r="A6" s="23" t="s">
        <v>122</v>
      </c>
      <c r="B6" s="18" t="s">
        <v>94</v>
      </c>
      <c r="C6" s="19">
        <v>14000</v>
      </c>
      <c r="E6" s="49"/>
      <c r="F6" s="74" t="s">
        <v>92</v>
      </c>
      <c r="G6" s="53"/>
    </row>
    <row r="7" spans="1:12" x14ac:dyDescent="0.35">
      <c r="A7" s="23" t="s">
        <v>121</v>
      </c>
      <c r="B7" s="18" t="s">
        <v>90</v>
      </c>
      <c r="C7" s="19">
        <v>12000</v>
      </c>
      <c r="E7" s="1"/>
      <c r="F7" s="1"/>
      <c r="G7" s="1"/>
    </row>
    <row r="8" spans="1:12" x14ac:dyDescent="0.35">
      <c r="A8" s="23" t="s">
        <v>119</v>
      </c>
      <c r="B8" s="18" t="s">
        <v>87</v>
      </c>
      <c r="C8" s="19">
        <v>11500</v>
      </c>
    </row>
    <row r="9" spans="1:12" x14ac:dyDescent="0.35">
      <c r="A9" s="23" t="s">
        <v>119</v>
      </c>
      <c r="B9" s="18" t="s">
        <v>92</v>
      </c>
      <c r="C9" s="19">
        <v>19000</v>
      </c>
    </row>
    <row r="10" spans="1:12" x14ac:dyDescent="0.35">
      <c r="A10" s="23" t="s">
        <v>122</v>
      </c>
      <c r="B10" s="18" t="s">
        <v>87</v>
      </c>
      <c r="C10" s="19">
        <v>15000</v>
      </c>
    </row>
    <row r="11" spans="1:12" x14ac:dyDescent="0.35">
      <c r="A11" s="23" t="s">
        <v>122</v>
      </c>
      <c r="B11" s="18" t="s">
        <v>90</v>
      </c>
      <c r="C11" s="19">
        <v>16000</v>
      </c>
    </row>
    <row r="12" spans="1:12" x14ac:dyDescent="0.35">
      <c r="A12" s="23" t="s">
        <v>122</v>
      </c>
      <c r="B12" s="18" t="s">
        <v>90</v>
      </c>
      <c r="C12" s="19">
        <v>20000</v>
      </c>
    </row>
    <row r="13" spans="1:12" x14ac:dyDescent="0.35">
      <c r="A13" s="23" t="s">
        <v>119</v>
      </c>
      <c r="B13" s="18" t="s">
        <v>90</v>
      </c>
      <c r="C13" s="19">
        <v>16400</v>
      </c>
    </row>
    <row r="14" spans="1:12" x14ac:dyDescent="0.35">
      <c r="A14" s="23" t="s">
        <v>122</v>
      </c>
      <c r="B14" s="18" t="s">
        <v>90</v>
      </c>
      <c r="C14" s="19">
        <v>15800</v>
      </c>
    </row>
    <row r="15" spans="1:12" x14ac:dyDescent="0.35">
      <c r="A15" s="23" t="s">
        <v>119</v>
      </c>
      <c r="B15" s="18" t="s">
        <v>100</v>
      </c>
      <c r="C15" s="19">
        <v>17400</v>
      </c>
    </row>
    <row r="16" spans="1:12" x14ac:dyDescent="0.35">
      <c r="A16" s="23" t="s">
        <v>123</v>
      </c>
      <c r="B16" s="18" t="s">
        <v>90</v>
      </c>
      <c r="C16" s="19">
        <v>13500</v>
      </c>
    </row>
    <row r="17" spans="1:3" s="3" customFormat="1" x14ac:dyDescent="0.35">
      <c r="A17" s="23" t="s">
        <v>119</v>
      </c>
      <c r="B17" s="18" t="s">
        <v>94</v>
      </c>
      <c r="C17" s="19">
        <v>19500</v>
      </c>
    </row>
    <row r="18" spans="1:3" s="3" customFormat="1" x14ac:dyDescent="0.35">
      <c r="A18" s="23" t="s">
        <v>123</v>
      </c>
      <c r="B18" s="18" t="s">
        <v>87</v>
      </c>
      <c r="C18" s="19">
        <v>21000</v>
      </c>
    </row>
    <row r="19" spans="1:3" s="3" customFormat="1" x14ac:dyDescent="0.35">
      <c r="A19" s="23" t="s">
        <v>119</v>
      </c>
      <c r="B19" s="18" t="s">
        <v>100</v>
      </c>
      <c r="C19" s="19">
        <v>15000</v>
      </c>
    </row>
    <row r="20" spans="1:3" s="3" customFormat="1" x14ac:dyDescent="0.35">
      <c r="A20" s="23" t="s">
        <v>123</v>
      </c>
      <c r="B20" s="18" t="s">
        <v>90</v>
      </c>
      <c r="C20" s="19">
        <v>14500</v>
      </c>
    </row>
    <row r="21" spans="1:3" s="3" customFormat="1" x14ac:dyDescent="0.35">
      <c r="A21" s="23" t="s">
        <v>122</v>
      </c>
      <c r="B21" s="18" t="s">
        <v>90</v>
      </c>
      <c r="C21" s="19">
        <v>16500</v>
      </c>
    </row>
    <row r="22" spans="1:3" s="3" customFormat="1" x14ac:dyDescent="0.35">
      <c r="A22" s="23" t="s">
        <v>122</v>
      </c>
      <c r="B22" s="18" t="s">
        <v>87</v>
      </c>
      <c r="C22" s="19">
        <v>17400</v>
      </c>
    </row>
    <row r="23" spans="1:3" s="3" customFormat="1" x14ac:dyDescent="0.35">
      <c r="A23" s="23" t="s">
        <v>122</v>
      </c>
      <c r="B23" s="18" t="s">
        <v>92</v>
      </c>
      <c r="C23" s="19">
        <v>13000</v>
      </c>
    </row>
    <row r="24" spans="1:3" s="3" customFormat="1" x14ac:dyDescent="0.35">
      <c r="A24" s="23" t="s">
        <v>121</v>
      </c>
      <c r="B24" s="18" t="s">
        <v>90</v>
      </c>
      <c r="C24" s="19">
        <v>19000</v>
      </c>
    </row>
    <row r="25" spans="1:3" s="3" customFormat="1" x14ac:dyDescent="0.35">
      <c r="A25" s="23" t="s">
        <v>123</v>
      </c>
      <c r="B25" s="18" t="s">
        <v>90</v>
      </c>
      <c r="C25" s="19">
        <v>25000</v>
      </c>
    </row>
    <row r="26" spans="1:3" s="3" customFormat="1" x14ac:dyDescent="0.35">
      <c r="A26" s="23" t="s">
        <v>122</v>
      </c>
      <c r="B26" s="18" t="s">
        <v>90</v>
      </c>
      <c r="C26" s="19">
        <v>14000</v>
      </c>
    </row>
    <row r="27" spans="1:3" s="3" customFormat="1" x14ac:dyDescent="0.35">
      <c r="A27" s="23" t="s">
        <v>119</v>
      </c>
      <c r="B27" s="18" t="s">
        <v>94</v>
      </c>
      <c r="C27" s="19">
        <v>13000</v>
      </c>
    </row>
    <row r="28" spans="1:3" s="3" customFormat="1" x14ac:dyDescent="0.35">
      <c r="A28" s="23" t="s">
        <v>122</v>
      </c>
      <c r="B28" s="18" t="s">
        <v>92</v>
      </c>
      <c r="C28" s="19">
        <v>12500</v>
      </c>
    </row>
    <row r="29" spans="1:3" s="3" customFormat="1" x14ac:dyDescent="0.35">
      <c r="A29" s="23" t="s">
        <v>122</v>
      </c>
      <c r="B29" s="18" t="s">
        <v>100</v>
      </c>
      <c r="C29" s="19">
        <v>16000</v>
      </c>
    </row>
    <row r="30" spans="1:3" s="3" customFormat="1" x14ac:dyDescent="0.35">
      <c r="A30" s="23" t="s">
        <v>123</v>
      </c>
      <c r="B30" s="18" t="s">
        <v>92</v>
      </c>
      <c r="C30" s="19">
        <v>15600</v>
      </c>
    </row>
    <row r="31" spans="1:3" s="3" customFormat="1" x14ac:dyDescent="0.35">
      <c r="A31" s="23" t="s">
        <v>122</v>
      </c>
      <c r="B31" s="18" t="s">
        <v>87</v>
      </c>
      <c r="C31" s="19">
        <v>18700</v>
      </c>
    </row>
    <row r="32" spans="1:3" s="3" customFormat="1" x14ac:dyDescent="0.35">
      <c r="A32" s="23" t="s">
        <v>123</v>
      </c>
      <c r="B32" s="18" t="s">
        <v>87</v>
      </c>
      <c r="C32" s="19">
        <v>16800</v>
      </c>
    </row>
    <row r="33" spans="1:3" s="3" customFormat="1" x14ac:dyDescent="0.35">
      <c r="A33" s="23" t="s">
        <v>123</v>
      </c>
      <c r="B33" s="18" t="s">
        <v>90</v>
      </c>
      <c r="C33" s="19">
        <v>14500</v>
      </c>
    </row>
    <row r="34" spans="1:3" s="3" customFormat="1" x14ac:dyDescent="0.35">
      <c r="A34" s="23" t="s">
        <v>121</v>
      </c>
      <c r="B34" s="18" t="s">
        <v>94</v>
      </c>
      <c r="C34" s="19">
        <v>16000</v>
      </c>
    </row>
    <row r="35" spans="1:3" s="3" customFormat="1" x14ac:dyDescent="0.35">
      <c r="A35" s="23" t="s">
        <v>121</v>
      </c>
      <c r="B35" s="18" t="s">
        <v>92</v>
      </c>
      <c r="C35" s="19">
        <v>17000</v>
      </c>
    </row>
    <row r="36" spans="1:3" s="3" customFormat="1" x14ac:dyDescent="0.35">
      <c r="A36" s="23" t="s">
        <v>122</v>
      </c>
      <c r="B36" s="18" t="s">
        <v>90</v>
      </c>
      <c r="C36" s="19">
        <v>15800</v>
      </c>
    </row>
    <row r="37" spans="1:3" s="3" customFormat="1" x14ac:dyDescent="0.35">
      <c r="A37" s="23" t="s">
        <v>121</v>
      </c>
      <c r="B37" s="18" t="s">
        <v>94</v>
      </c>
      <c r="C37" s="19">
        <v>16500</v>
      </c>
    </row>
    <row r="38" spans="1:3" s="3" customFormat="1" x14ac:dyDescent="0.35">
      <c r="A38" s="23" t="s">
        <v>122</v>
      </c>
      <c r="B38" s="18" t="s">
        <v>92</v>
      </c>
      <c r="C38" s="19">
        <v>16000</v>
      </c>
    </row>
    <row r="39" spans="1:3" s="3" customFormat="1" x14ac:dyDescent="0.35">
      <c r="A39" s="23" t="s">
        <v>122</v>
      </c>
      <c r="B39" s="18" t="s">
        <v>90</v>
      </c>
      <c r="C39" s="19">
        <v>12500</v>
      </c>
    </row>
    <row r="40" spans="1:3" s="3" customFormat="1" x14ac:dyDescent="0.35">
      <c r="A40" s="23" t="s">
        <v>122</v>
      </c>
      <c r="B40" s="18" t="s">
        <v>94</v>
      </c>
      <c r="C40" s="19">
        <v>14500</v>
      </c>
    </row>
    <row r="41" spans="1:3" s="3" customFormat="1" x14ac:dyDescent="0.35">
      <c r="A41" s="23" t="s">
        <v>119</v>
      </c>
      <c r="B41" s="18" t="s">
        <v>100</v>
      </c>
      <c r="C41" s="19">
        <v>13500</v>
      </c>
    </row>
    <row r="42" spans="1:3" s="3" customFormat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9EAFC-B816-4917-8430-5D70F5C632C7}">
  <sheetPr>
    <tabColor rgb="FFC00000"/>
  </sheetPr>
  <dimension ref="A1:O42"/>
  <sheetViews>
    <sheetView showGridLines="0" workbookViewId="0">
      <selection activeCell="G2" sqref="G2"/>
    </sheetView>
  </sheetViews>
  <sheetFormatPr defaultColWidth="8.9140625" defaultRowHeight="18" x14ac:dyDescent="0.35"/>
  <cols>
    <col min="1" max="1" width="16.58203125" style="3" customWidth="1"/>
    <col min="2" max="3" width="12.83203125" style="3" customWidth="1"/>
    <col min="4" max="4" width="8.9140625" style="3"/>
    <col min="5" max="7" width="15.25" style="3" customWidth="1"/>
    <col min="8" max="15" width="8.9140625" style="3"/>
    <col min="16" max="16384" width="8.9140625" style="8"/>
  </cols>
  <sheetData>
    <row r="1" spans="1:7" s="3" customFormat="1" ht="24" customHeight="1" x14ac:dyDescent="0.35">
      <c r="A1" s="34" t="s">
        <v>117</v>
      </c>
      <c r="B1" s="34" t="s">
        <v>84</v>
      </c>
      <c r="C1" s="34" t="s">
        <v>118</v>
      </c>
      <c r="E1" s="72" t="s">
        <v>117</v>
      </c>
      <c r="F1" s="73" t="s">
        <v>84</v>
      </c>
      <c r="G1" s="47" t="s">
        <v>120</v>
      </c>
    </row>
    <row r="2" spans="1:7" s="3" customFormat="1" x14ac:dyDescent="0.35">
      <c r="A2" s="23" t="s">
        <v>119</v>
      </c>
      <c r="B2" s="18" t="s">
        <v>87</v>
      </c>
      <c r="C2" s="19">
        <v>16000</v>
      </c>
      <c r="E2" s="48" t="s">
        <v>119</v>
      </c>
      <c r="F2" s="35" t="s">
        <v>87</v>
      </c>
      <c r="G2" s="52">
        <f>SUMIFS(C:C,A:A,$E$2,B:B,F2)</f>
        <v>27500</v>
      </c>
    </row>
    <row r="3" spans="1:7" s="3" customFormat="1" x14ac:dyDescent="0.35">
      <c r="A3" s="23" t="s">
        <v>121</v>
      </c>
      <c r="B3" s="18" t="s">
        <v>90</v>
      </c>
      <c r="C3" s="19">
        <v>17800</v>
      </c>
      <c r="E3" s="48"/>
      <c r="F3" s="35" t="s">
        <v>100</v>
      </c>
      <c r="G3" s="52">
        <f>SUMIFS(C:C,A:A,$E$2,B:B,F3)</f>
        <v>45900</v>
      </c>
    </row>
    <row r="4" spans="1:7" s="3" customFormat="1" x14ac:dyDescent="0.35">
      <c r="A4" s="23" t="s">
        <v>121</v>
      </c>
      <c r="B4" s="18" t="s">
        <v>92</v>
      </c>
      <c r="C4" s="19">
        <v>15100</v>
      </c>
      <c r="E4" s="48"/>
      <c r="F4" s="35" t="s">
        <v>90</v>
      </c>
      <c r="G4" s="52">
        <f>SUMIFS(C:C,A:A,$E$2,B:B,F4)</f>
        <v>16400</v>
      </c>
    </row>
    <row r="5" spans="1:7" s="3" customFormat="1" x14ac:dyDescent="0.35">
      <c r="A5" s="23" t="s">
        <v>121</v>
      </c>
      <c r="B5" s="18" t="s">
        <v>94</v>
      </c>
      <c r="C5" s="19">
        <v>13500</v>
      </c>
      <c r="E5" s="48"/>
      <c r="F5" s="35" t="s">
        <v>94</v>
      </c>
      <c r="G5" s="52">
        <f>SUMIFS(C:C,A:A,$E$2,B:B,F5)</f>
        <v>32500</v>
      </c>
    </row>
    <row r="6" spans="1:7" s="3" customFormat="1" ht="18.600000000000001" thickBot="1" x14ac:dyDescent="0.4">
      <c r="A6" s="23" t="s">
        <v>122</v>
      </c>
      <c r="B6" s="18" t="s">
        <v>94</v>
      </c>
      <c r="C6" s="19">
        <v>14000</v>
      </c>
      <c r="E6" s="49"/>
      <c r="F6" s="74" t="s">
        <v>92</v>
      </c>
      <c r="G6" s="53">
        <f>SUMIFS(C:C,A:A,$E$2,B:B,F6)</f>
        <v>19000</v>
      </c>
    </row>
    <row r="7" spans="1:7" s="3" customFormat="1" x14ac:dyDescent="0.35">
      <c r="A7" s="23" t="s">
        <v>121</v>
      </c>
      <c r="B7" s="18" t="s">
        <v>90</v>
      </c>
      <c r="C7" s="19">
        <v>12000</v>
      </c>
      <c r="E7" s="1"/>
      <c r="F7" s="1"/>
      <c r="G7" s="1"/>
    </row>
    <row r="8" spans="1:7" s="3" customFormat="1" x14ac:dyDescent="0.35">
      <c r="A8" s="23" t="s">
        <v>119</v>
      </c>
      <c r="B8" s="18" t="s">
        <v>87</v>
      </c>
      <c r="C8" s="19">
        <v>11500</v>
      </c>
    </row>
    <row r="9" spans="1:7" s="3" customFormat="1" x14ac:dyDescent="0.35">
      <c r="A9" s="23" t="s">
        <v>119</v>
      </c>
      <c r="B9" s="18" t="s">
        <v>92</v>
      </c>
      <c r="C9" s="19">
        <v>19000</v>
      </c>
    </row>
    <row r="10" spans="1:7" s="3" customFormat="1" x14ac:dyDescent="0.35">
      <c r="A10" s="23" t="s">
        <v>122</v>
      </c>
      <c r="B10" s="18" t="s">
        <v>87</v>
      </c>
      <c r="C10" s="19">
        <v>15000</v>
      </c>
    </row>
    <row r="11" spans="1:7" s="3" customFormat="1" x14ac:dyDescent="0.35">
      <c r="A11" s="23" t="s">
        <v>122</v>
      </c>
      <c r="B11" s="18" t="s">
        <v>90</v>
      </c>
      <c r="C11" s="19">
        <v>16000</v>
      </c>
    </row>
    <row r="12" spans="1:7" s="3" customFormat="1" x14ac:dyDescent="0.35">
      <c r="A12" s="23" t="s">
        <v>122</v>
      </c>
      <c r="B12" s="18" t="s">
        <v>90</v>
      </c>
      <c r="C12" s="19">
        <v>20000</v>
      </c>
    </row>
    <row r="13" spans="1:7" s="3" customFormat="1" x14ac:dyDescent="0.35">
      <c r="A13" s="23" t="s">
        <v>119</v>
      </c>
      <c r="B13" s="18" t="s">
        <v>90</v>
      </c>
      <c r="C13" s="19">
        <v>16400</v>
      </c>
    </row>
    <row r="14" spans="1:7" s="3" customFormat="1" x14ac:dyDescent="0.35">
      <c r="A14" s="23" t="s">
        <v>122</v>
      </c>
      <c r="B14" s="18" t="s">
        <v>90</v>
      </c>
      <c r="C14" s="19">
        <v>15800</v>
      </c>
    </row>
    <row r="15" spans="1:7" s="3" customFormat="1" x14ac:dyDescent="0.35">
      <c r="A15" s="23" t="s">
        <v>119</v>
      </c>
      <c r="B15" s="18" t="s">
        <v>100</v>
      </c>
      <c r="C15" s="19">
        <v>17400</v>
      </c>
    </row>
    <row r="16" spans="1:7" s="3" customFormat="1" x14ac:dyDescent="0.35">
      <c r="A16" s="23" t="s">
        <v>123</v>
      </c>
      <c r="B16" s="18" t="s">
        <v>90</v>
      </c>
      <c r="C16" s="19">
        <v>13500</v>
      </c>
    </row>
    <row r="17" spans="1:3" s="3" customFormat="1" x14ac:dyDescent="0.35">
      <c r="A17" s="23" t="s">
        <v>119</v>
      </c>
      <c r="B17" s="18" t="s">
        <v>94</v>
      </c>
      <c r="C17" s="19">
        <v>19500</v>
      </c>
    </row>
    <row r="18" spans="1:3" s="3" customFormat="1" x14ac:dyDescent="0.35">
      <c r="A18" s="23" t="s">
        <v>123</v>
      </c>
      <c r="B18" s="18" t="s">
        <v>87</v>
      </c>
      <c r="C18" s="19">
        <v>21000</v>
      </c>
    </row>
    <row r="19" spans="1:3" s="3" customFormat="1" x14ac:dyDescent="0.35">
      <c r="A19" s="23" t="s">
        <v>119</v>
      </c>
      <c r="B19" s="18" t="s">
        <v>100</v>
      </c>
      <c r="C19" s="19">
        <v>15000</v>
      </c>
    </row>
    <row r="20" spans="1:3" s="3" customFormat="1" x14ac:dyDescent="0.35">
      <c r="A20" s="23" t="s">
        <v>123</v>
      </c>
      <c r="B20" s="18" t="s">
        <v>90</v>
      </c>
      <c r="C20" s="19">
        <v>14500</v>
      </c>
    </row>
    <row r="21" spans="1:3" s="3" customFormat="1" x14ac:dyDescent="0.35">
      <c r="A21" s="23" t="s">
        <v>122</v>
      </c>
      <c r="B21" s="18" t="s">
        <v>90</v>
      </c>
      <c r="C21" s="19">
        <v>16500</v>
      </c>
    </row>
    <row r="22" spans="1:3" s="3" customFormat="1" x14ac:dyDescent="0.35">
      <c r="A22" s="23" t="s">
        <v>122</v>
      </c>
      <c r="B22" s="18" t="s">
        <v>87</v>
      </c>
      <c r="C22" s="19">
        <v>17400</v>
      </c>
    </row>
    <row r="23" spans="1:3" s="3" customFormat="1" x14ac:dyDescent="0.35">
      <c r="A23" s="23" t="s">
        <v>122</v>
      </c>
      <c r="B23" s="18" t="s">
        <v>92</v>
      </c>
      <c r="C23" s="19">
        <v>13000</v>
      </c>
    </row>
    <row r="24" spans="1:3" s="3" customFormat="1" x14ac:dyDescent="0.35">
      <c r="A24" s="23" t="s">
        <v>121</v>
      </c>
      <c r="B24" s="18" t="s">
        <v>90</v>
      </c>
      <c r="C24" s="19">
        <v>19000</v>
      </c>
    </row>
    <row r="25" spans="1:3" s="3" customFormat="1" x14ac:dyDescent="0.35">
      <c r="A25" s="23" t="s">
        <v>123</v>
      </c>
      <c r="B25" s="18" t="s">
        <v>90</v>
      </c>
      <c r="C25" s="19">
        <v>25000</v>
      </c>
    </row>
    <row r="26" spans="1:3" s="3" customFormat="1" x14ac:dyDescent="0.35">
      <c r="A26" s="23" t="s">
        <v>122</v>
      </c>
      <c r="B26" s="18" t="s">
        <v>90</v>
      </c>
      <c r="C26" s="19">
        <v>14000</v>
      </c>
    </row>
    <row r="27" spans="1:3" s="3" customFormat="1" x14ac:dyDescent="0.35">
      <c r="A27" s="23" t="s">
        <v>119</v>
      </c>
      <c r="B27" s="18" t="s">
        <v>94</v>
      </c>
      <c r="C27" s="19">
        <v>13000</v>
      </c>
    </row>
    <row r="28" spans="1:3" s="3" customFormat="1" x14ac:dyDescent="0.35">
      <c r="A28" s="23" t="s">
        <v>122</v>
      </c>
      <c r="B28" s="18" t="s">
        <v>92</v>
      </c>
      <c r="C28" s="19">
        <v>12500</v>
      </c>
    </row>
    <row r="29" spans="1:3" s="3" customFormat="1" x14ac:dyDescent="0.35">
      <c r="A29" s="23" t="s">
        <v>122</v>
      </c>
      <c r="B29" s="18" t="s">
        <v>100</v>
      </c>
      <c r="C29" s="19">
        <v>16000</v>
      </c>
    </row>
    <row r="30" spans="1:3" s="3" customFormat="1" x14ac:dyDescent="0.35">
      <c r="A30" s="23" t="s">
        <v>123</v>
      </c>
      <c r="B30" s="18" t="s">
        <v>92</v>
      </c>
      <c r="C30" s="19">
        <v>15600</v>
      </c>
    </row>
    <row r="31" spans="1:3" s="3" customFormat="1" x14ac:dyDescent="0.35">
      <c r="A31" s="23" t="s">
        <v>122</v>
      </c>
      <c r="B31" s="18" t="s">
        <v>87</v>
      </c>
      <c r="C31" s="19">
        <v>18700</v>
      </c>
    </row>
    <row r="32" spans="1:3" s="3" customFormat="1" x14ac:dyDescent="0.35">
      <c r="A32" s="23" t="s">
        <v>123</v>
      </c>
      <c r="B32" s="18" t="s">
        <v>87</v>
      </c>
      <c r="C32" s="19">
        <v>16800</v>
      </c>
    </row>
    <row r="33" spans="1:3" s="3" customFormat="1" x14ac:dyDescent="0.35">
      <c r="A33" s="23" t="s">
        <v>123</v>
      </c>
      <c r="B33" s="18" t="s">
        <v>90</v>
      </c>
      <c r="C33" s="19">
        <v>14500</v>
      </c>
    </row>
    <row r="34" spans="1:3" s="3" customFormat="1" x14ac:dyDescent="0.35">
      <c r="A34" s="23" t="s">
        <v>121</v>
      </c>
      <c r="B34" s="18" t="s">
        <v>94</v>
      </c>
      <c r="C34" s="19">
        <v>16000</v>
      </c>
    </row>
    <row r="35" spans="1:3" s="3" customFormat="1" x14ac:dyDescent="0.35">
      <c r="A35" s="23" t="s">
        <v>121</v>
      </c>
      <c r="B35" s="18" t="s">
        <v>92</v>
      </c>
      <c r="C35" s="19">
        <v>17000</v>
      </c>
    </row>
    <row r="36" spans="1:3" s="3" customFormat="1" x14ac:dyDescent="0.35">
      <c r="A36" s="23" t="s">
        <v>122</v>
      </c>
      <c r="B36" s="18" t="s">
        <v>90</v>
      </c>
      <c r="C36" s="19">
        <v>15800</v>
      </c>
    </row>
    <row r="37" spans="1:3" s="3" customFormat="1" x14ac:dyDescent="0.35">
      <c r="A37" s="23" t="s">
        <v>121</v>
      </c>
      <c r="B37" s="18" t="s">
        <v>94</v>
      </c>
      <c r="C37" s="19">
        <v>16500</v>
      </c>
    </row>
    <row r="38" spans="1:3" s="3" customFormat="1" x14ac:dyDescent="0.35">
      <c r="A38" s="23" t="s">
        <v>122</v>
      </c>
      <c r="B38" s="18" t="s">
        <v>92</v>
      </c>
      <c r="C38" s="19">
        <v>16000</v>
      </c>
    </row>
    <row r="39" spans="1:3" s="3" customFormat="1" x14ac:dyDescent="0.35">
      <c r="A39" s="23" t="s">
        <v>122</v>
      </c>
      <c r="B39" s="18" t="s">
        <v>90</v>
      </c>
      <c r="C39" s="19">
        <v>12500</v>
      </c>
    </row>
    <row r="40" spans="1:3" s="3" customFormat="1" x14ac:dyDescent="0.35">
      <c r="A40" s="23" t="s">
        <v>122</v>
      </c>
      <c r="B40" s="18" t="s">
        <v>94</v>
      </c>
      <c r="C40" s="19">
        <v>14500</v>
      </c>
    </row>
    <row r="41" spans="1:3" s="3" customFormat="1" x14ac:dyDescent="0.35">
      <c r="A41" s="23" t="s">
        <v>119</v>
      </c>
      <c r="B41" s="18" t="s">
        <v>100</v>
      </c>
      <c r="C41" s="19">
        <v>13500</v>
      </c>
    </row>
    <row r="42" spans="1:3" s="3" customFormat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18</vt:i4>
      </vt:variant>
    </vt:vector>
  </HeadingPairs>
  <TitlesOfParts>
    <vt:vector size="18" baseType="lpstr">
      <vt:lpstr>ANTAL()</vt:lpstr>
      <vt:lpstr>ANTAL() Facit</vt:lpstr>
      <vt:lpstr>ANTALV()</vt:lpstr>
      <vt:lpstr>ANTALV Facit</vt:lpstr>
      <vt:lpstr>ANTAL.TOMMA()</vt:lpstr>
      <vt:lpstr>ANTAL.TOMMA() Facit</vt:lpstr>
      <vt:lpstr>Antal färger</vt:lpstr>
      <vt:lpstr>Antal färger Facit</vt:lpstr>
      <vt:lpstr>Gympass</vt:lpstr>
      <vt:lpstr>Gympass Facit</vt:lpstr>
      <vt:lpstr>SUMMA.OM</vt:lpstr>
      <vt:lpstr>SUMMA.OM Facit</vt:lpstr>
      <vt:lpstr>Antal.OM+Summa.OM</vt:lpstr>
      <vt:lpstr>Antal.OM+Summa.OM Facit</vt:lpstr>
      <vt:lpstr>SUMMA.OM minde än</vt:lpstr>
      <vt:lpstr>SUMMA.OM minde än Facit</vt:lpstr>
      <vt:lpstr>SUMMA.OMF</vt:lpstr>
      <vt:lpstr>SUMMA.OMF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2026-01-09T15:32:09Z</dcterms:modified>
</cp:coreProperties>
</file>